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https://kilkis-my.sharepoint.com/personal/anki_kilkis_onmicrosoft_com/Documents/Πρόσκληση ΑΝΚΙ/"/>
    </mc:Choice>
  </mc:AlternateContent>
  <xr:revisionPtr revIDLastSave="44" documentId="13_ncr:1_{8C4221EF-A69A-4EE6-A563-788344AA048A}" xr6:coauthVersionLast="47" xr6:coauthVersionMax="47" xr10:uidLastSave="{463996DE-76AA-4A61-A638-9E048F492372}"/>
  <bookViews>
    <workbookView xWindow="11205" yWindow="690" windowWidth="30840" windowHeight="20190" xr2:uid="{00000000-000D-0000-FFFF-FFFF00000000}"/>
  </bookViews>
  <sheets>
    <sheet name="Π1. ΠΡΟΫΠ.ΣΜΟΣ ΠΡΑΞΗΣ" sheetId="4" r:id="rId1"/>
    <sheet name="Π2.ΚΤΙΡΙΑΚΑ ΕΚΣΥΓΧΡ." sheetId="2" r:id="rId2"/>
    <sheet name="Π.3 ΠΕΡΙΒ.ΧΩΡ.ΧΔΣ" sheetId="10" r:id="rId3"/>
    <sheet name="Δ.5.1 ΣΥΓΚΕΝΤΡΩΤΙΚΟΣ" sheetId="1" r:id="rId4"/>
    <sheet name="ΤΙΜΕΣ ΑΠΛΟΠΟΙΗΜΕΝΟΥ ΚΟΣΤΟΥΣ" sheetId="3" r:id="rId5"/>
    <sheet name="ΥΠΟΛΟΓΙΣΜΟΣ ΤΙΜΗΣ ΒΑΣΗΣ" sheetId="11" state="hidden" r:id="rId6"/>
  </sheets>
  <definedNames>
    <definedName name="_Hlk193449644" localSheetId="3">'Δ.5.1 ΣΥΓΚΕΝΤΡΩΤΙΚΟΣ'!$A$36</definedName>
    <definedName name="_xlnm.Print_Titles" localSheetId="3">'Δ.5.1 ΣΥΓΚΕΝΤΡΩΤΙΚΟΣ'!$17:$18</definedName>
    <definedName name="_xlnm.Print_Titles" localSheetId="0">'Π1. ΠΡΟΫΠ.ΣΜΟΣ ΠΡΑΞΗΣ'!$26:$26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4" l="1"/>
  <c r="G49" i="4" s="1"/>
  <c r="G42" i="4"/>
  <c r="H42" i="4" s="1"/>
  <c r="G43" i="4"/>
  <c r="H43" i="4" s="1"/>
  <c r="I43" i="4" s="1"/>
  <c r="C31" i="10"/>
  <c r="I42" i="4" l="1"/>
  <c r="H49" i="4"/>
  <c r="I49" i="4" s="1"/>
  <c r="D19" i="1"/>
  <c r="C30" i="11" a="1"/>
  <c r="C30" i="11" s="1"/>
  <c r="C14" i="11" s="1"/>
  <c r="C31" i="11" a="1"/>
  <c r="C31" i="11" s="1"/>
  <c r="C15" i="11" s="1"/>
  <c r="C32" i="11" a="1"/>
  <c r="C32" i="11" s="1"/>
  <c r="C16" i="11" s="1"/>
  <c r="C13" i="10" s="1"/>
  <c r="C33" i="11" a="1"/>
  <c r="C33" i="11" s="1"/>
  <c r="C17" i="11" s="1"/>
  <c r="C29" i="11" a="1"/>
  <c r="C29" i="11" s="1"/>
  <c r="C13" i="11" s="1"/>
  <c r="C14" i="10" l="1"/>
  <c r="C14" i="2"/>
  <c r="C13" i="2"/>
  <c r="C12" i="10"/>
  <c r="C12" i="2"/>
  <c r="C11" i="2"/>
  <c r="C11" i="10"/>
  <c r="C10" i="10"/>
  <c r="C10" i="2"/>
  <c r="G78" i="4"/>
  <c r="H78" i="4" s="1"/>
  <c r="G75" i="4"/>
  <c r="H75" i="4" s="1"/>
  <c r="G76" i="4"/>
  <c r="H76" i="4" s="1"/>
  <c r="G77" i="4"/>
  <c r="H77" i="4" s="1"/>
  <c r="G74" i="4"/>
  <c r="H74" i="4" s="1"/>
  <c r="G65" i="4"/>
  <c r="H65" i="4" s="1"/>
  <c r="G61" i="4"/>
  <c r="H61" i="4" s="1"/>
  <c r="G62" i="4"/>
  <c r="H62" i="4" s="1"/>
  <c r="G63" i="4"/>
  <c r="H63" i="4" s="1"/>
  <c r="G64" i="4"/>
  <c r="H64" i="4" s="1"/>
  <c r="G60" i="4"/>
  <c r="H60" i="4" s="1"/>
  <c r="G54" i="4"/>
  <c r="H54" i="4" s="1"/>
  <c r="G53" i="4"/>
  <c r="H53" i="4" s="1"/>
  <c r="G48" i="4"/>
  <c r="H48" i="4" s="1"/>
  <c r="G50" i="4"/>
  <c r="H50" i="4" s="1"/>
  <c r="G51" i="4"/>
  <c r="H51" i="4" s="1"/>
  <c r="G47" i="4"/>
  <c r="G40" i="4"/>
  <c r="H40" i="4" s="1"/>
  <c r="G41" i="4"/>
  <c r="H41" i="4"/>
  <c r="G44" i="4"/>
  <c r="H44" i="4" s="1"/>
  <c r="G45" i="4"/>
  <c r="H45" i="4"/>
  <c r="G38" i="4"/>
  <c r="H38" i="4" s="1"/>
  <c r="G34" i="4"/>
  <c r="H34" i="4" s="1"/>
  <c r="G35" i="4"/>
  <c r="H35" i="4" s="1"/>
  <c r="E36" i="4"/>
  <c r="G39" i="4"/>
  <c r="H39" i="4" s="1"/>
  <c r="J46" i="4"/>
  <c r="J37" i="4"/>
  <c r="G67" i="4"/>
  <c r="H67" i="4" s="1"/>
  <c r="G57" i="4"/>
  <c r="F21" i="2"/>
  <c r="F22" i="2"/>
  <c r="F23" i="2"/>
  <c r="F24" i="2"/>
  <c r="F25" i="2"/>
  <c r="F26" i="2"/>
  <c r="F27" i="2"/>
  <c r="F28" i="2"/>
  <c r="F29" i="2"/>
  <c r="F30" i="2"/>
  <c r="F31" i="2"/>
  <c r="F32" i="2"/>
  <c r="F33" i="2"/>
  <c r="F34" i="2"/>
  <c r="F35" i="2"/>
  <c r="F36" i="2"/>
  <c r="F37" i="2"/>
  <c r="F20" i="2"/>
  <c r="D38" i="2"/>
  <c r="C38" i="2"/>
  <c r="P18" i="11"/>
  <c r="L19" i="11"/>
  <c r="O19" i="11"/>
  <c r="N19" i="11"/>
  <c r="M19" i="11"/>
  <c r="J56" i="4"/>
  <c r="D28" i="1" s="1"/>
  <c r="D27" i="1"/>
  <c r="G71" i="4"/>
  <c r="G70" i="4"/>
  <c r="G69" i="4"/>
  <c r="H69" i="4" s="1"/>
  <c r="G68" i="4"/>
  <c r="J66" i="4"/>
  <c r="E26" i="1" s="1"/>
  <c r="D54" i="3"/>
  <c r="C54" i="3"/>
  <c r="G58" i="4"/>
  <c r="J59" i="4"/>
  <c r="D25" i="1" s="1"/>
  <c r="G56" i="4" l="1"/>
  <c r="I78" i="4"/>
  <c r="G46" i="4"/>
  <c r="H47" i="4"/>
  <c r="H46" i="4" s="1"/>
  <c r="I51" i="4"/>
  <c r="I45" i="4"/>
  <c r="P19" i="11"/>
  <c r="D26" i="1"/>
  <c r="I67" i="4"/>
  <c r="I69" i="4"/>
  <c r="G66" i="4"/>
  <c r="H68" i="4"/>
  <c r="H70" i="4"/>
  <c r="I70" i="4" s="1"/>
  <c r="H71" i="4"/>
  <c r="I71" i="4" s="1"/>
  <c r="H57" i="4"/>
  <c r="H58" i="4"/>
  <c r="I58" i="4" s="1"/>
  <c r="D11" i="1"/>
  <c r="D12" i="1"/>
  <c r="D13" i="1"/>
  <c r="D14" i="1"/>
  <c r="D10" i="1"/>
  <c r="I44" i="4"/>
  <c r="I35" i="4"/>
  <c r="F26" i="10"/>
  <c r="G26" i="10" s="1"/>
  <c r="H26" i="10" s="1"/>
  <c r="F25" i="10"/>
  <c r="G25" i="10" s="1"/>
  <c r="H25" i="10" s="1"/>
  <c r="F24" i="10"/>
  <c r="G24" i="10" s="1"/>
  <c r="H24" i="10" s="1"/>
  <c r="F23" i="10"/>
  <c r="G23" i="10" s="1"/>
  <c r="H23" i="10" s="1"/>
  <c r="F22" i="10"/>
  <c r="G22" i="10" s="1"/>
  <c r="H22" i="10" s="1"/>
  <c r="F21" i="10"/>
  <c r="G21" i="10" s="1"/>
  <c r="H21" i="10" s="1"/>
  <c r="F20" i="10"/>
  <c r="G20" i="10" s="1"/>
  <c r="H20" i="10" s="1"/>
  <c r="F19" i="10"/>
  <c r="G19" i="10" s="1"/>
  <c r="H19" i="10" s="1"/>
  <c r="F18" i="10"/>
  <c r="G18" i="10" s="1"/>
  <c r="H18" i="10" s="1"/>
  <c r="J52" i="4"/>
  <c r="D23" i="1" s="1"/>
  <c r="D22" i="1"/>
  <c r="D21" i="1"/>
  <c r="J27" i="4"/>
  <c r="H72" i="4"/>
  <c r="I72" i="4" s="1"/>
  <c r="I39" i="4" l="1"/>
  <c r="G37" i="4"/>
  <c r="K23" i="4" a="1"/>
  <c r="K23" i="4" s="1"/>
  <c r="F33" i="4" s="1"/>
  <c r="G33" i="4" s="1"/>
  <c r="H33" i="4" s="1"/>
  <c r="K22" i="4" a="1"/>
  <c r="K22" i="4" s="1"/>
  <c r="F32" i="4" s="1"/>
  <c r="G32" i="4" s="1"/>
  <c r="H32" i="4" s="1"/>
  <c r="K21" i="4" a="1"/>
  <c r="K21" i="4" s="1"/>
  <c r="F31" i="4" s="1"/>
  <c r="G31" i="4" s="1"/>
  <c r="H31" i="4" s="1"/>
  <c r="P24" i="11" a="1"/>
  <c r="P24" i="11" s="1"/>
  <c r="I75" i="4"/>
  <c r="G73" i="4"/>
  <c r="H66" i="4"/>
  <c r="I68" i="4"/>
  <c r="I66" i="4" s="1"/>
  <c r="D20" i="1"/>
  <c r="H56" i="4"/>
  <c r="I57" i="4"/>
  <c r="I56" i="4" s="1"/>
  <c r="G59" i="4"/>
  <c r="I60" i="4"/>
  <c r="I77" i="4"/>
  <c r="I64" i="4"/>
  <c r="F27" i="10"/>
  <c r="C29" i="10" s="1"/>
  <c r="F36" i="4" s="1"/>
  <c r="G36" i="4" s="1"/>
  <c r="H36" i="4" s="1"/>
  <c r="H27" i="10"/>
  <c r="G27" i="10"/>
  <c r="F38" i="2"/>
  <c r="I63" i="4"/>
  <c r="I62" i="4"/>
  <c r="I47" i="4"/>
  <c r="I48" i="4"/>
  <c r="I41" i="4"/>
  <c r="G52" i="4"/>
  <c r="I53" i="4"/>
  <c r="I54" i="4"/>
  <c r="H55" i="4"/>
  <c r="I55" i="4" s="1"/>
  <c r="I65" i="4"/>
  <c r="I76" i="4"/>
  <c r="I74" i="4"/>
  <c r="I50" i="4"/>
  <c r="I40" i="4"/>
  <c r="F29" i="4" l="1"/>
  <c r="G29" i="4" s="1"/>
  <c r="F30" i="4"/>
  <c r="G30" i="4" s="1"/>
  <c r="H30" i="4" s="1"/>
  <c r="F28" i="4"/>
  <c r="G28" i="4" s="1"/>
  <c r="I46" i="4"/>
  <c r="I36" i="4"/>
  <c r="I38" i="4"/>
  <c r="I37" i="4" s="1"/>
  <c r="H37" i="4"/>
  <c r="I34" i="4"/>
  <c r="H59" i="4"/>
  <c r="I59" i="4" s="1"/>
  <c r="I61" i="4"/>
  <c r="I52" i="4"/>
  <c r="I73" i="4"/>
  <c r="H52" i="4"/>
  <c r="J73" i="4"/>
  <c r="D24" i="1" s="1"/>
  <c r="H73" i="4"/>
  <c r="H29" i="4" l="1"/>
  <c r="I29" i="4" s="1"/>
  <c r="H28" i="4"/>
  <c r="I28" i="4" s="1"/>
  <c r="I33" i="4"/>
  <c r="I30" i="4"/>
  <c r="I32" i="4"/>
  <c r="J79" i="4"/>
  <c r="E29" i="1" l="1"/>
  <c r="D29" i="1"/>
  <c r="F27" i="1" l="1"/>
  <c r="F25" i="1"/>
  <c r="F19" i="1"/>
  <c r="F26" i="1"/>
  <c r="F23" i="1"/>
  <c r="F21" i="1"/>
  <c r="F22" i="1"/>
  <c r="F20" i="1"/>
  <c r="F28" i="1"/>
  <c r="F24" i="1"/>
  <c r="F29" i="1" l="1"/>
  <c r="G27" i="4"/>
  <c r="G79" i="4" s="1"/>
  <c r="H27" i="4" l="1"/>
  <c r="H79" i="4" s="1"/>
  <c r="I31" i="4" l="1"/>
  <c r="I27" i="4" s="1"/>
  <c r="I79"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<sst xmlns="http://schemas.openxmlformats.org/spreadsheetml/2006/main" count="450" uniqueCount="263">
  <si>
    <t>Δ.5.1 ΠΙΝΑΚΑΣ ΑΝΑΛΥΣΗΣ ΚΟΣΤΟΥΣ ΤΗΣ ΠΡΟΤΑΣΗΣ – ΧΡΟΝΟΔΙΑΓΡΑΜΜΑ</t>
  </si>
  <si>
    <t>Α/Α</t>
  </si>
  <si>
    <t>Επιλέξιμη Δημόσια Δαπάνη (€)</t>
  </si>
  <si>
    <t>Α' ΕΞΑΜ.</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</si>
  <si>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</si>
  <si>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</si>
  <si>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</si>
  <si>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</si>
  <si>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</si>
  <si>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</si>
  <si>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</si>
  <si>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</si>
  <si>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</si>
  <si>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</si>
  <si>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</si>
  <si>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</si>
  <si>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ΑΓΟΡΑΣ ΑΥΤΟΚΙΝΗΤΟΥ</t>
  </si>
  <si>
    <t>ΔΑΠΑΝΗ ΥΠΟΒΟΛΗΣ ΦΑΚΕΛΟΥ ΚΑΙ ΤΕΧΝΙΚΗ ΣΤΗΡΙΞΗ ΓΙΑ ΤΗΝ ΥΛΟΠΟΙΗΣΗ ΤΟΥ ΕΡΓΟΥ</t>
  </si>
  <si>
    <t>ΣΥΝΟΛΙΚΗ ΚΟΣΤΟΣ ΠΡΟΤΑΣΗΣ ΚΑΙ ΚΑΤΑΝΟΜΗ ΑΝΑ ΕΞΑΜΗΝΟ</t>
  </si>
  <si>
    <t>(*****) </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</si>
  <si>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</si>
  <si>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</si>
  <si>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</si>
  <si>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</si>
  <si>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</si>
  <si>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</si>
  <si>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</si>
  <si>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</si>
  <si>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</si>
  <si>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</si>
  <si>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</si>
  <si>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</si>
  <si>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</si>
  <si>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</si>
  <si>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</si>
  <si>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 Συμπληρώνεται το ποσοστό υλοποίησης του έργου ανά εξάμηνο</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</si>
  <si>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</si>
  <si>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</si>
  <si>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</si>
  <si>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</si>
  <si>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</si>
  <si>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1.</t>
  </si>
  <si>
    <t>Εκσκαφές – χωματουργικά</t>
  </si>
  <si>
    <t>2.1</t>
  </si>
  <si>
    <t>Σκελετός οπλισμένου σκυροδέματος</t>
  </si>
  <si>
    <t>-</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</si>
  <si>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</si>
  <si>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</si>
  <si>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</si>
  <si>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</si>
  <si>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</si>
  <si>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</si>
  <si>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</si>
  <si>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</si>
  <si>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</si>
  <si>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</si>
  <si>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</si>
  <si>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</si>
  <si>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</si>
  <si>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</si>
  <si>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</si>
  <si>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</si>
  <si>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</si>
  <si>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</si>
  <si>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</si>
  <si>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</si>
  <si>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</si>
  <si>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</si>
  <si>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</si>
  <si>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</si>
  <si>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</si>
  <si>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</si>
  <si>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</si>
  <si>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</si>
  <si>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</si>
  <si>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</si>
  <si>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</si>
  <si>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</si>
  <si>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</si>
  <si>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</si>
  <si>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</si>
  <si>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</si>
  <si>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</si>
  <si>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</si>
  <si>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</si>
  <si>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</si>
  <si>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Υπολογισμός πρότυπου κόστους</t>
  </si>
  <si>
    <t>Υποσταθμός μέσης τάσης (Υ/Σ Μ.Τ.)</t>
  </si>
  <si>
    <t>90,00€ / KVA</t>
  </si>
  <si>
    <t>Κλιματισμός - Θέρμανση</t>
  </si>
  <si>
    <t>Εμβαδόν δόμησης x 40 €/τ.μ.</t>
  </si>
  <si>
    <t>Διαμόρφωση περιβάλλοντος χώρου</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</si>
  <si>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</si>
  <si>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</si>
  <si>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</si>
  <si>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</si>
  <si>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</si>
  <si>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</si>
  <si>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</si>
  <si>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</si>
  <si>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</si>
  <si>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</si>
  <si>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</si>
  <si>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r>
      <t>ΠΟΣΟΣΤΟ (%)</t>
    </r>
    <r>
      <rPr>
        <b/>
        <vertAlign val="superscript"/>
        <sz val="11"/>
        <color theme="1"/>
        <rFont val="Calibri"/>
        <family val="2"/>
        <charset val="161"/>
      </rPr>
      <t xml:space="preserve"> 
(**)</t>
    </r>
  </si>
  <si>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</si>
  <si>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</si>
  <si>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</si>
  <si>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</si>
  <si>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</si>
  <si>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</si>
  <si>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</si>
  <si>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</si>
  <si>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</si>
  <si>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</si>
  <si>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</si>
  <si>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</si>
  <si>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</si>
  <si>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</si>
  <si>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</si>
  <si>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</si>
  <si>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</si>
  <si>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</si>
  <si>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</si>
  <si>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</si>
  <si>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</si>
  <si>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</si>
  <si>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</si>
  <si>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Περιβάλλων χώρος</t>
  </si>
  <si>
    <t>κατ΄ αποκοπή</t>
  </si>
  <si>
    <t>ΣΥΝΟΛΟ</t>
  </si>
  <si>
    <t xml:space="preserve"> KVA</t>
  </si>
  <si>
    <t>τεμ.</t>
  </si>
  <si>
    <t>Ανελκυστήρας (καμπίνα και μηχανοστάσιο)</t>
  </si>
  <si>
    <t>Παρατηρήσεις</t>
  </si>
  <si>
    <t>Προσφορές</t>
  </si>
  <si>
    <t>Δικαιολογητικά, σύμφωνα με την πρόσκληση</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</si>
  <si>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</si>
  <si>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</si>
  <si>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</si>
  <si>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</si>
  <si>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</si>
  <si>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</si>
  <si>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</si>
  <si>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</si>
  <si>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</si>
  <si>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 xml:space="preserve">Το σύνολο της κατηγορίας δαπάνης δεν θα πρέπει να υπερβαίνει τις 4.000€ πλέον ΦΠΑ. Δεν απαιτούνται προσφορές. </t>
  </si>
  <si>
    <t xml:space="preserve">Δεν απαιτούνται προσφορές. </t>
  </si>
  <si>
    <t>Ο ΜΗΧΑΝΙΚΟΣ</t>
  </si>
  <si>
    <t>ΟΝΟΜΑΤΕΠΩΝΥΜΟ/ΥΠΟΓΡΑΦΗ</t>
  </si>
  <si>
    <t>ΗΜΕΡΟΜΗΝΙΑ: ….......................</t>
  </si>
  <si>
    <t>Πίνακας ελαχίστων ημερομισθίων, υπογεγραμμένος από μηχανικό</t>
  </si>
  <si>
    <t xml:space="preserve">Σκυροδέματα </t>
  </si>
  <si>
    <t>ΤΙΜΗ ΜΟΝΑΔΑΣ / Τ.Μ. (χωρίς ΦΠΑ)</t>
  </si>
  <si>
    <t>Νέες κτιριακές υποδομές με μεταλλικό σκελετό</t>
  </si>
  <si>
    <t xml:space="preserve">Ποσοστό συμμετοχής (%) εργασίας στην τιμή βάσης </t>
  </si>
  <si>
    <t xml:space="preserve">Ποσοστό συμμετοχής (%) στο κόστος </t>
  </si>
  <si>
    <t xml:space="preserve">ΣΥΝΟΛΟ </t>
  </si>
  <si>
    <t>*</t>
  </si>
  <si>
    <t>Κύριοι Χώροι (εντός Σ.Δ.) - ΝΕΑ ΚΑΤΑΣΚΕΥΗ</t>
  </si>
  <si>
    <t>Υπόγεια – βοηθητικές χρήσεις - ΝΕΑ ΚΑΤΑΣΚΕΥΗ</t>
  </si>
  <si>
    <t>Ημιυπαίθριοι χώροι - ΝΕΑ ΚΑΤΑΣΚΕΥΗ</t>
  </si>
  <si>
    <t xml:space="preserve">ΠΙΝΑΚΑΣ 1: ΑΙΤΟΥΜΕΝΟΣ ΠΡΟΫΠΟΛΟΓΙΣΜΟΣ ΠΡΑΞΗΣ </t>
  </si>
  <si>
    <t>ΠΙΝΑΚΑΣ 2: ΕΠΙΣΚΕΥΕΣ - ΑΝΑΚΑΙΝΙΣΕΙΣ ΥΦΙΣΤΑΜΕΝΩΝ ΚΑΤΑΣΚΕΥΩΝ</t>
  </si>
  <si>
    <t>ΠΙΝΑΚΑΣ 3: ΑΝΑΛΥΣΗ ΠΡΟΫΠΟΛΟΓΙΣΜΟΥ ΠΕΡΙΒΑΛΛΟΝΤΟΣ ΧΩΡΟΥ ΠΡΑΞΗΣ</t>
  </si>
  <si>
    <t>ΕΙΔΟΣ ΔΑΠΑΝΗΣ</t>
  </si>
  <si>
    <t>Ποσοστό εκτέλεσης εργασιών (%) στο σύνολο (βάσει προμετρήσεων ή άλλης μεθόδου)*</t>
  </si>
  <si>
    <t>Παραπομπή σε σχετικό δικαιολογητικό</t>
  </si>
  <si>
    <t>Κόστος €/τ.μ.
τιμή βάσης (έτους 2025)</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</si>
  <si>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</si>
  <si>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r>
      <t xml:space="preserve">ΔΑΠΑΝΕΣ ΓΙΑ ΑΠΟΚΤΗΣΗ ΓΗΣ </t>
    </r>
    <r>
      <rPr>
        <sz val="11"/>
        <color rgb="FFFF0000"/>
        <rFont val="Calibri"/>
        <family val="2"/>
        <charset val="161"/>
      </rPr>
      <t>(max 10%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</si>
  <si>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</si>
  <si>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ΤΟΠΙΚΟ ΠΡΟΓΡΑΜΜΑ ΤΑΠΤοΚ LEADER ΚΙΛΚΙΣ</t>
  </si>
  <si>
    <t>ΟΜΑΔΑ ΤΟΠΙΚΗΣ ΔΡΑΣΗΣ ΑΝΑΠΤΥΞΙΑΚΗ ΚΙΛΚΙΣ ΑΑΕ ΟΤΑ</t>
  </si>
  <si>
    <t>ΣΥΝΟΛΟ  ΔΑΠΑΝΩΝ</t>
  </si>
  <si>
    <r>
      <t xml:space="preserve">ΔΑΠΑΝΗ ΥΠΟΒΟΛΗΣ ΦΑΚΕΛΟΥ ΚΑΙ ΤΕΧΝΙΚΗ ΣΤΗΡΙΞΗ ΓΙΑ ΤΗΝ ΥΛΟΠΟΙΗΣΗ ΤΟΥ ΕΡΓΟΥ </t>
    </r>
    <r>
      <rPr>
        <sz val="11"/>
        <color rgb="FFFF0000"/>
        <rFont val="Calibri"/>
        <family val="2"/>
        <charset val="161"/>
      </rPr>
      <t>(max 4.000€)</t>
    </r>
  </si>
  <si>
    <t>Δαπάνες υποβολής φακέλου</t>
  </si>
  <si>
    <t>Τεχνική στήριξη για την υλοποίηση του έργου</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</si>
  <si>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t>
    </r>
    <r>
      <rPr>
        <b/>
        <i/>
        <sz val="11"/>
        <color theme="1"/>
        <rFont val="Calibri"/>
        <family val="2"/>
        <charset val="161"/>
        <scheme val="minor"/>
      </rPr>
      <t>(περιγραφή σε κάθε είδος εργασίας)</t>
    </r>
  </si>
  <si>
    <t>ΣΥΝΟΛΙΚΟΣ ΠΡΟΫΠ/ΣΜΟΣ Π.Χ. 
(χωρίς ΦΠΑ)</t>
  </si>
  <si>
    <t>κ.α.</t>
  </si>
  <si>
    <t>L41.01 ΚΤΙΡΙΑΚΕΣ ΕΓΚΑΤΑΣΤΑΣΕΙΣ &amp; ΕΡΓΑ ΥΠΟΔΟΜΗΣ &amp; ΠΕΡΙΒΑΛΛΟΝΤΟΣ ΧΩΡΟΥ 
(Με απλοποιημένο κόστος)</t>
  </si>
  <si>
    <t xml:space="preserve">Συμπληρώνεται μόνο η συγκεκριμένη στήλη του πίνακα. Οι τιμές στην εν λόγω στήλη του παραπάνω πίνακα αφορούν στο ποσοστό εκτέλεσης της κάθε εργασίας. Το ποσοστό προκύπτει βάσει προμετρήσεων εργασιών ή άλλης μεθόδου. Στην περίπτωση που το ποσοστό εργασίας είναι 0% ή 100% δεν  απαιτείται τεκμηρίωση. </t>
  </si>
  <si>
    <t>ΕΜΒΑΔΟΝ ΠΕΡΙΒΑΛΛΝΤΟΣ ΧΩΡΟΥ (τ.μ.)</t>
  </si>
  <si>
    <t>ΠΟΣΟ 
(€)</t>
  </si>
  <si>
    <t>ΦΠΑ
(€)</t>
  </si>
  <si>
    <t>ΣΥΝΟΛΟ
(€)</t>
  </si>
  <si>
    <t>ΤΙΜΗ ΜΟΝΑΔΑΣ 
(€)</t>
  </si>
  <si>
    <t>ΑΙΤΟΥΜΕΝΟΣ ΠΡΟΫΠ/ΣΜΟΣ
 (€)</t>
  </si>
  <si>
    <r>
      <t xml:space="preserve">ΤΙΜΕΣ ΜΟΝΑΔΟΣ ΑΠΛΟΠΟΙΗΜΕΝΟΥ ΚΟΣΤΟΥΣ ΚΤΙΡΙΑΚΩΝ ΚΑΤΑΣΚΕΥΩΝ 
(Βάσει "Οδηγού απλοποιημένου κόστους κτιριακών κατασκευών", </t>
    </r>
    <r>
      <rPr>
        <b/>
        <sz val="11"/>
        <color rgb="FFFF0000"/>
        <rFont val="Calibri"/>
        <family val="2"/>
        <charset val="161"/>
        <scheme val="minor"/>
      </rPr>
      <t>συνημμένο Γ. 2 της πρόσκλησης</t>
    </r>
    <r>
      <rPr>
        <b/>
        <sz val="11"/>
        <color theme="1"/>
        <rFont val="Calibri"/>
        <family val="2"/>
        <charset val="161"/>
        <scheme val="minor"/>
      </rPr>
      <t>)</t>
    </r>
  </si>
  <si>
    <t>Παραδοσιακά
(15 % πλέον συμβατικού)</t>
  </si>
  <si>
    <t>Διατηρητέα
(30 % πλέον συμβατικού)</t>
  </si>
  <si>
    <t>Τιμές ανά τ.μ. με τις προσαυξήσεις</t>
  </si>
  <si>
    <t>Περιοχή ΙΙ &amp; ειδική θεμελίωση ή βιοκλιματικό</t>
  </si>
  <si>
    <t>Περιοχή ΙΙ &amp; Ειδική θεμελίωση &amp; βιοκλιματικό</t>
  </si>
  <si>
    <t>Κτίρια από μεταλλικό σκελετό</t>
  </si>
  <si>
    <t>Εμβαδόν κλιματιζόμενης επιφάνειας x 700 BTU x 0,1 €</t>
  </si>
  <si>
    <r>
      <t xml:space="preserve">ΕΚΣΥΓΧΡΟΝΙΣΜΟΣ ΥΦΙΣΤΑΜΕΝΩΝ ΚΑΤΑΣΚΕΥΩΝ
</t>
    </r>
    <r>
      <rPr>
        <b/>
        <i/>
        <sz val="11"/>
        <color rgb="FF000000"/>
        <rFont val="Calibri"/>
        <family val="2"/>
        <charset val="161"/>
        <scheme val="minor"/>
      </rPr>
      <t>Βάσει Κεφαλαίου «Ι.Α.3 Εκσυγχρονισμός υφιστάμενων κατασκευών» του Οδηγού απλοποιημένου κόστους κτιριακών κατασκευών</t>
    </r>
  </si>
  <si>
    <t>Κύριοι Χώροι (εντός Σ.Δ.) - ΕΚΣΥΓΧΡΟΝΙΣΜΟΣ</t>
  </si>
  <si>
    <t>Υπόγεια – βοηθητικές χρήσεις  - ΕΚΣΥΓΧΡΟΝΙΣΜΟΣ</t>
  </si>
  <si>
    <t>Άλλο …................ - ΕΚΣΥΓΧΡΟΝΙΣΜΟΣ</t>
  </si>
  <si>
    <t>Ανελκυστήρας</t>
  </si>
  <si>
    <t>(Καμπίνα και μηχανοστάσιο): 20.000,00 € (προσαύξηση 1.000,00€/στάση μετά τις 4 στάσεις)</t>
  </si>
  <si>
    <t>Σύμφωνα με τα οριζόμενα στην παρ. 4 του άρθρου 9 της υπ’ αριθ. 39443/12.02.2025 απόφασης (Β΄770)</t>
  </si>
  <si>
    <t xml:space="preserve">Το άθροισμα του συνόλου της κατηγορίας δαπάνης και της κατηγορίας L41.10 δεν θα πρέπει να υπερβαίνει το 12% πλέον ΦΠΑ  του προϋπολογισμού της πράξης. </t>
  </si>
  <si>
    <t xml:space="preserve">Το άθροισμα του συνόλου της κατηγορίας δαπάνης και της κατηγορίας L41.07 δεν θα πρέπει να υπερβαίνει το 12% πλέον ΦΠΑ  του προϋπολογισμού της πράξης. </t>
  </si>
  <si>
    <t>Το ποσοστό που θα προκύψει πολλαπλασιάζεται, ανάλογα με το είδος της κατασκευής, με την αντίστοιχη τιμή βάσης της πρώτης καρτέλας, ώστε να προκύψει η τιμή βάσης της πράξης εκσυγχρονισμού και να συμπληρωθεί στον πίνακα προϋπολογισμου.</t>
  </si>
  <si>
    <t>ΜΕΛΕΤΕΣ ΓΙΑ ΕΚΔΟΣΗ ΟΙΚ. ΑΔΕΙΑΣ ΚΑΙ ΛΟΙΠΕΣ ΜΕΛΕΤΕΣ ΠΟΥ ΣΧΕΤΙΖΟΝΤΑΙ ΜΕ ΤΗΝ ΕΚΤΕΛΕΣΗ ΤΟΥ ΕΡΓΟΥ</t>
  </si>
  <si>
    <t xml:space="preserve"> max 12% του συνολικού αιτούμενου Π/Υ της πράξης</t>
  </si>
  <si>
    <t xml:space="preserve">Συμπληρώνεται μόνο για πράξεις της υπο-παρεμβασης «Π3-77-4.1-5.1 Ενίσχυση πολιτιστικών ή αθλητικών εκδηλώσεων». 
Ο μέγιστος αιτούμενος προϋπολογισμός των πράξεων της υπο-παρέμβασης ανέρχεται στο ποσό των 20.000€
</t>
  </si>
  <si>
    <t>Περιοχή II (εκτός πρωτεύουσας νομού) ή ειδική θεμελίωση ή βιοκλιματικό</t>
  </si>
  <si>
    <t xml:space="preserve">Για την υποβολή της σχετικής δαπάνης, απαιτείται να συμπληρωθεί ο αναλυτικός προϋπολογισμός περιβάλλοντος χώρου βάσει του υποδείγματος (καρτέλα Π.3), με υπογραφή του μηχανικού του έργου. </t>
  </si>
  <si>
    <t>*Ο υπολογισμός του απλοποιημένου κόστους εκσυγχρονισμού υφιστάμενου κτιρίου, γίνεται πολλαπλασιάζοντας την πρότυπη τιμή κόστους ανά τ.μ. της αντίστοιχης κατηγορίας που αφορά την ίδρυση, επί του αθροίσματος των ποσοστών των εργασιών οι οποίες εμπίπτουν στο αντικείμενο του εκσυγχρονισμού (π.χ. σε εκσυγχρονισμό που περιλαμβάνει Δάπεδα, Χρωματισμούς, Είδη Υγιεινής, Ξυλουργικές, Υδραυλικές και Ηλεκτρολογικές εργασίες, Εξωτερικά κουφώματα και Υαλοπίνακες, αθροίζονται τα επί μέρους ποσοστά 9,33% + 6,70% + 3,33% + 6,00% + 4,67% + 5,33 + 5,00% + 1,00% = 41,36%). Βλ. καρτέλα Π.2 για αναλυτικότερες οδηγίες.</t>
  </si>
  <si>
    <t>Εκτός πρωτεύουσας νομού</t>
  </si>
  <si>
    <t>Εντός πρωτεύουσας νομού (αγρόκτημα Κιλκίς)</t>
  </si>
  <si>
    <t>Με μεταλλικό σκελετό</t>
  </si>
  <si>
    <t>Υπολογισμός τιμών βάσης για κτιριακές κατασκευές</t>
  </si>
  <si>
    <t>Ειδικές απαιτήσεις θεμελίωσης</t>
  </si>
  <si>
    <t>Χωρίς ειδικές απαιτήσεις θεμελίωσης</t>
  </si>
  <si>
    <t>Με ειδικές απαιτήσεις θεμελίωσης (κοιτοστρώσεις, πάσσαλοι κλπ)</t>
  </si>
  <si>
    <t>Τεχνολογία βιοκλιματικού κτιρίου</t>
  </si>
  <si>
    <t>Χωρίς τεχνολογία βιοκλιματικού κτιρίου</t>
  </si>
  <si>
    <t>Τεχνολογία βιοκλιματικού κτιρίου (παρ.11 αρ. 2 ν.4067/2012)</t>
  </si>
  <si>
    <t>ΕΠΙΛΟΓΗ ΧΡΗΣΤΗ</t>
  </si>
  <si>
    <t>ΚΧ</t>
  </si>
  <si>
    <t>ΥΠ</t>
  </si>
  <si>
    <t>Η/Χ</t>
  </si>
  <si>
    <t>€/τμ</t>
  </si>
  <si>
    <t>Τύπος Κατασκευής</t>
  </si>
  <si>
    <t>Χαρακτηρισμός Κτιρίου
(Διατηρητέο κτλ)</t>
  </si>
  <si>
    <t>Περιοχή υλοποίησης</t>
  </si>
  <si>
    <t>Τιμές απλοποιημένου κόστους (90,00€ / KVA)</t>
  </si>
  <si>
    <t>Τιμές απλοποιημένου κόστους (Εμβαδόν κλιματιζόμενης επιφάνειας x 700 BTU x 0,1 €)</t>
  </si>
  <si>
    <t>Τιμές απλοποιημένου κόστους (Εμβαδόν δόμησης x 40 €/τ.μ.)</t>
  </si>
  <si>
    <t>Τιμές απλοποιημένου κόστους: 20.000,00 € (προσαύξηση 1.000,00€/στάση μετά τις 4 στάσεις)</t>
  </si>
  <si>
    <t>Ημιυπαίθριοι χώροι - ΕΚΣΥΓΧΡΟΝΙΣΜΟΣ</t>
  </si>
  <si>
    <t>Προσφορές / Προμετρήσεις</t>
  </si>
  <si>
    <t>Φωτοβολταϊκό σύστημα</t>
  </si>
  <si>
    <t>Είδος Πράξης</t>
  </si>
  <si>
    <t>Ανέγερση</t>
  </si>
  <si>
    <t>Δαπάνες προβολής εκδήλωσης</t>
  </si>
  <si>
    <t>Εκσυγχρονισμός</t>
  </si>
  <si>
    <t>0</t>
  </si>
  <si>
    <t>Σε πράξεις εκσυγχρονισμού κτιριακών υποδομών να χρησιμοποιηθεί η καρτέλα Π.2.</t>
  </si>
  <si>
    <t>#Δεν εφαρμόζεται#</t>
  </si>
  <si>
    <t>ΠΡΟΣΟΧΗ! ΝΑ ΣΥΜΠΛΗΡΩΘΕΙ ΠΡΩΤΟ ΣΕ ΠΕΡΙΠΤΩΣΕΙΣ ΠΡΑΞΕΩΝ ΠΟΥ ΠΕΡΙΛΑΜΒΑΝΟΥΝ ΚΤΙΡΙΑΚΕΣ ΕΓΚΑΤΑΣΕΙΣ
ΓΙΑ ΥΠΟΛΟΓΙΣΜΟ ΚΟΣΤΟΥΣ ΕΚΣΥΓΧΡΟΝΙΣΜΟΥ ΝΑ ΣΥΜΠΛΗΡΩΘΕΙ Η ΚΑΡΤΕΛΑ Π2
ΓΙΑ ΥΠΟΛΟΓΙΣΜΟ ΚΟΣΤΟΥΣ ΠΕΡΙΒΑΛΛΟΝΤΟΣ ΧΩΡΟΥ ΝΑ ΣΥΜΠΛΗΡΩΘΕΙ Η ΚΑΡΤΕΛΑ Π3</t>
  </si>
  <si>
    <t>ΝΕΕΣ ΚΤΙΡΙΑΚΕΣ ΥΠΟΔΟΜΕΣ
Βάσει Κεφαλαίου «I.1. ΙΔΡΥΣΗ ΞΕΝΟΔΟΧΕΙΩΝ  3 ΑΣΤΕΡΩΝ» του Οδηγού απλοποιημένου κόστους κτιριακών κατασκευών</t>
  </si>
  <si>
    <r>
      <t xml:space="preserve">ΠΕΡΙΒΑΛΛΩΝ ΧΩΡΟΣ
</t>
    </r>
    <r>
      <rPr>
        <b/>
        <sz val="10"/>
        <color theme="1"/>
        <rFont val="Calibri"/>
        <family val="2"/>
        <charset val="161"/>
      </rPr>
      <t>Βάσει Κεφαλαίου «I.1. ΙΔΡΥΣΗ ΞΕΝΟΔΟΧΕΙΩΝ  3 ΑΣΤΕΡΩΝ» του Οδηγού απλοποιημένου κόστους κτιριακών κατασκευών</t>
    </r>
  </si>
  <si>
    <r>
      <t xml:space="preserve">L41.02  ΜΗΧΑΝΟΛΟΓΙΚΟΣ ΕΞΟΠΛΙΣΜΟΣ
</t>
    </r>
    <r>
      <rPr>
        <b/>
        <sz val="10"/>
        <color theme="1"/>
        <rFont val="Calibri"/>
        <family val="2"/>
        <charset val="161"/>
      </rPr>
      <t>Βάσει Κεφαλαίου «I.1. ΙΔΡΥΣΗ ΞΕΝΟΔΟΧΕΙΩΝ  3 ΑΣΤΕΡΩΝ»</t>
    </r>
  </si>
  <si>
    <t>Πισίνα</t>
  </si>
  <si>
    <t>Βιολογικός Καθαρισμός</t>
  </si>
  <si>
    <t>575€/τ.μ.</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</si>
  <si>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75€/τ.μ.)</t>
  </si>
  <si>
    <t>Σε περίπτωση που η τιμή μονάδας υπερβαίνει την τιμή απλοποιημένου κόστους (75€/τ.μ.), μεταφέρεται στον πίνακα προϋπολογισμού του έργου η μέγιστη τιμή</t>
  </si>
  <si>
    <t>Τιμές απλοποιημένου κόστους: 575€/τ.μ.</t>
  </si>
  <si>
    <t>Τιμές απλοποιημένου κόστους: 40.000,00€</t>
  </si>
  <si>
    <t>Ξενοδοχειακός εξοπλισμός</t>
  </si>
  <si>
    <t>Τιμές απλοποιημένου κόστους</t>
  </si>
  <si>
    <t>Τεχνική περιγραφή, αναλυτικές επιμετρήσεις εργασιών και προϋπολογισμό με υπογραφή από μηχανικό (βλ. καρτέλα Π.3). Δεν μπορεί να υπερβαίνει τις τιμές απλοποιημένου κόστους (max 75€/τ.μ.)</t>
  </si>
  <si>
    <t>Με σκελετό οπλισμένου σκυροδέματος</t>
  </si>
  <si>
    <t>Κτίρια από οπλισμένο σκυρόδεμα</t>
  </si>
  <si>
    <t>Νέες κτιριακές υποδομές με σκελετό οπλισμένου σκυροδέματος</t>
  </si>
  <si>
    <t>ΑΥΤΌ ΤΟ ΥΠΟΔΕΙΓΜΑ ΝΑ ΧΡΗΣΙΜΟΠΟΙΕΙΤΑΙ ΜΟΝΟ ΣΕ ΠΕΡΙΠΤΩΣΕΙΣ ΚΤΗΡΙΑΚΩΝ ΕΡΓΩΝ ΓΙΑ ΤΗ ΦΙΛΟΞΕΝΙΑ ΕΥΠΑΘΩΝ ΟΜΑΔΩΝ</t>
  </si>
  <si>
    <t xml:space="preserve">Τιμές απλοποιημένου κόστους από την τελευταία καρτέλα και σύμφωνα με το διάγραμμα κάλυψης που υποβάλλεται με την αίτηση στήριξης.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</si>
</sst>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38"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font>
    <font>
      <b/>
      <sz val="10"/>
      <color theme="1"/>
      <name val="Calibri"/>
      <family val="2"/>
      <charset val="161"/>
      <scheme val="minor"/>
    </font>
    <font>
      <sz val="10"/>
      <color rgb="FF000000"/>
      <name val="Calibri"/>
      <family val="2"/>
      <charset val="161"/>
      <scheme val="minor"/>
    </font>
    <font>
      <sz val="11"/>
      <color rgb="FFFF0000"/>
      <name val="Calibri"/>
      <family val="2"/>
      <charset val="161"/>
    </font>
    <font>
      <b/>
      <i/>
      <sz val="11"/>
      <color theme="1"/>
      <name val="Calibri"/>
      <family val="2"/>
      <charset val="161"/>
      <scheme val="minor"/>
    </font>
    <font>
      <b/>
      <i/>
      <sz val="11"/>
      <color rgb="FF000000"/>
      <name val="Calibri"/>
      <family val="2"/>
      <charset val="161"/>
      <scheme val="minor"/>
    </font>
    <font>
      <i/>
      <sz val="10"/>
      <color rgb="FF000000"/>
      <name val="Calibri"/>
      <family val="2"/>
      <charset val="161"/>
      <scheme val="minor"/>
    </font>
    <font>
      <b/>
      <u/>
      <sz val="11"/>
      <color theme="1"/>
      <name val="Calibri"/>
      <family val="2"/>
      <charset val="161"/>
      <scheme val="minor"/>
    </font>
  </fonts>
  <fills count="13">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7CAFF4"/>
        <bgColor indexed="64"/>
      </patternFill>
    </fill>
    <fill>
      <patternFill patternType="solid">
        <fgColor rgb="FFF4C17C"/>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330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ck">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8" fillId="0" borderId="0"/>
  </cellStyleXfs>
  <cellXfs count="424">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9" fontId="4" fillId="2" borderId="1" xfId="1" applyFont="1" applyFill="1"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0" fillId="0" borderId="0" xfId="0" applyAlignment="1">
      <alignment vertical="center"/>
    </xf>
    <xf numFmtId="0" fontId="0" fillId="0" borderId="0" xfId="0" applyAlignment="1">
      <alignment horizontal="left" vertical="center"/>
    </xf>
    <xf numFmtId="0" fontId="14" fillId="0" borderId="1" xfId="0" applyFont="1" applyBorder="1" applyAlignment="1">
      <alignment vertical="center" wrapText="1"/>
    </xf>
    <xf numFmtId="4" fontId="0" fillId="0" borderId="1" xfId="0" applyNumberFormat="1" applyBorder="1" applyAlignment="1">
      <alignment horizontal="right" vertical="center" wrapText="1"/>
    </xf>
    <xf numFmtId="0" fontId="19" fillId="0" borderId="0" xfId="2" applyFont="1" applyAlignment="1">
      <alignment vertical="center"/>
    </xf>
    <xf numFmtId="0" fontId="19" fillId="0" borderId="0" xfId="2" applyFont="1" applyAlignment="1">
      <alignment vertical="center" wrapText="1"/>
    </xf>
    <xf numFmtId="0" fontId="23" fillId="0" borderId="0" xfId="0" applyFont="1" applyAlignment="1">
      <alignment horizontal="center" vertical="center"/>
    </xf>
    <xf numFmtId="0" fontId="17" fillId="0" borderId="0" xfId="2" applyFont="1" applyAlignment="1">
      <alignment horizontal="left" vertical="center" wrapText="1"/>
    </xf>
    <xf numFmtId="0" fontId="17" fillId="0" borderId="0" xfId="2" applyFont="1" applyAlignment="1">
      <alignment horizontal="center" vertical="center" wrapText="1"/>
    </xf>
    <xf numFmtId="4" fontId="17" fillId="0" borderId="0" xfId="2" applyNumberFormat="1" applyFont="1" applyAlignment="1">
      <alignment horizontal="left"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4" fillId="0" borderId="7" xfId="0" applyFont="1" applyBorder="1" applyAlignment="1">
      <alignment vertical="center" wrapText="1"/>
    </xf>
    <xf numFmtId="0" fontId="14" fillId="0" borderId="18" xfId="0" applyFont="1" applyBorder="1" applyAlignment="1">
      <alignment vertical="center" wrapText="1"/>
    </xf>
    <xf numFmtId="4" fontId="26" fillId="0" borderId="1" xfId="0" applyNumberFormat="1" applyFont="1" applyBorder="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6"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0" fontId="2" fillId="0" borderId="0" xfId="0" applyFont="1" applyAlignment="1">
      <alignment horizontal="center"/>
    </xf>
    <xf numFmtId="10" fontId="0" fillId="0" borderId="0" xfId="1" applyNumberFormat="1" applyFont="1" applyAlignment="1">
      <alignment vertical="center"/>
    </xf>
    <xf numFmtId="0" fontId="2" fillId="0" borderId="0" xfId="0" applyFont="1"/>
    <xf numFmtId="0" fontId="2" fillId="0" borderId="1" xfId="0" applyFont="1" applyBorder="1"/>
    <xf numFmtId="4" fontId="2" fillId="0" borderId="1" xfId="0" applyNumberFormat="1" applyFont="1" applyBorder="1"/>
    <xf numFmtId="4" fontId="2" fillId="0" borderId="1" xfId="1" applyNumberFormat="1" applyFont="1" applyBorder="1" applyAlignment="1">
      <alignment horizontal="right" vertical="center" wrapText="1"/>
    </xf>
    <xf numFmtId="2" fontId="2" fillId="0" borderId="1" xfId="0" applyNumberFormat="1" applyFont="1" applyBorder="1"/>
    <xf numFmtId="0" fontId="2" fillId="0" borderId="1" xfId="0" applyFont="1" applyBorder="1" applyAlignment="1">
      <alignment wrapText="1"/>
    </xf>
    <xf numFmtId="10" fontId="14" fillId="0" borderId="1" xfId="1" applyNumberFormat="1" applyFont="1" applyBorder="1" applyAlignment="1">
      <alignment horizontal="center" vertical="center" wrapText="1"/>
    </xf>
    <xf numFmtId="0" fontId="2" fillId="0" borderId="0" xfId="0" applyFont="1" applyAlignment="1">
      <alignment horizontal="right" vertical="center"/>
    </xf>
    <xf numFmtId="0" fontId="0" fillId="0" borderId="0" xfId="0" applyAlignment="1">
      <alignment vertical="center" wrapText="1"/>
    </xf>
    <xf numFmtId="9" fontId="0" fillId="0" borderId="0" xfId="1" applyFont="1" applyAlignment="1">
      <alignment vertical="center"/>
    </xf>
    <xf numFmtId="10" fontId="19" fillId="0" borderId="1" xfId="1" applyNumberFormat="1" applyFont="1" applyBorder="1" applyAlignment="1">
      <alignment horizontal="center" vertical="center" wrapText="1"/>
    </xf>
    <xf numFmtId="0" fontId="13" fillId="0" borderId="0" xfId="0" applyFont="1" applyAlignment="1">
      <alignment horizontal="center" vertical="center" wrapText="1"/>
    </xf>
    <xf numFmtId="9" fontId="4" fillId="0" borderId="1" xfId="1" applyFont="1" applyFill="1" applyBorder="1" applyAlignment="1">
      <alignment horizontal="center" vertical="center" wrapText="1"/>
    </xf>
    <xf numFmtId="9" fontId="9" fillId="0" borderId="1" xfId="1" applyFont="1" applyFill="1" applyBorder="1" applyAlignment="1">
      <alignment horizontal="center"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4" fontId="32"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center" vertical="center"/>
    </xf>
    <xf numFmtId="0" fontId="2" fillId="0" borderId="0" xfId="0" applyFont="1" applyAlignment="1">
      <alignment vertical="center" wrapText="1"/>
    </xf>
    <xf numFmtId="0" fontId="22" fillId="0" borderId="0" xfId="0" applyFont="1" applyAlignment="1">
      <alignment horizontal="center" vertical="center" wrapText="1"/>
    </xf>
    <xf numFmtId="0" fontId="10" fillId="0" borderId="1" xfId="0" applyFont="1" applyBorder="1" applyAlignment="1">
      <alignment horizontal="left"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center" vertical="center"/>
    </xf>
    <xf numFmtId="0" fontId="6" fillId="6" borderId="13" xfId="0" applyFont="1" applyFill="1" applyBorder="1" applyAlignment="1">
      <alignment horizontal="center" vertical="center" wrapText="1"/>
    </xf>
    <xf numFmtId="0" fontId="4" fillId="0" borderId="12" xfId="0" applyFont="1" applyBorder="1" applyAlignment="1">
      <alignment horizontal="center" wrapText="1"/>
    </xf>
    <xf numFmtId="9" fontId="4" fillId="0" borderId="13" xfId="1" applyFont="1" applyFill="1" applyBorder="1" applyAlignment="1">
      <alignment horizontal="center" vertical="center" wrapText="1"/>
    </xf>
    <xf numFmtId="0" fontId="4" fillId="0" borderId="9" xfId="0" applyFont="1" applyBorder="1" applyAlignment="1">
      <alignment horizontal="center" wrapText="1"/>
    </xf>
    <xf numFmtId="0" fontId="4" fillId="0" borderId="5" xfId="0" applyFont="1" applyBorder="1" applyAlignment="1">
      <alignment horizontal="center" wrapText="1"/>
    </xf>
    <xf numFmtId="0" fontId="4" fillId="0" borderId="5" xfId="0" applyFont="1" applyBorder="1" applyAlignment="1">
      <alignment horizontal="left" vertical="center" wrapText="1"/>
    </xf>
    <xf numFmtId="4" fontId="4" fillId="0" borderId="5" xfId="0" applyNumberFormat="1" applyFont="1" applyBorder="1" applyAlignment="1">
      <alignment vertical="center" wrapText="1"/>
    </xf>
    <xf numFmtId="4" fontId="4" fillId="2" borderId="5" xfId="0" applyNumberFormat="1" applyFont="1" applyFill="1" applyBorder="1" applyAlignment="1">
      <alignment vertical="center" wrapText="1"/>
    </xf>
    <xf numFmtId="9" fontId="4" fillId="0" borderId="5" xfId="1" applyFont="1" applyFill="1" applyBorder="1" applyAlignment="1">
      <alignment horizontal="center" vertical="center" wrapText="1"/>
    </xf>
    <xf numFmtId="9" fontId="4" fillId="0" borderId="10" xfId="1" applyFont="1" applyFill="1" applyBorder="1" applyAlignment="1">
      <alignment horizontal="center" vertical="center" wrapText="1"/>
    </xf>
    <xf numFmtId="0" fontId="6" fillId="3" borderId="30" xfId="0" applyFont="1" applyFill="1" applyBorder="1" applyAlignment="1">
      <alignment horizontal="center"/>
    </xf>
    <xf numFmtId="0" fontId="6" fillId="6" borderId="31" xfId="0" applyFont="1" applyFill="1" applyBorder="1" applyAlignment="1">
      <alignment horizontal="center"/>
    </xf>
    <xf numFmtId="0" fontId="6" fillId="6" borderId="31" xfId="0" applyFont="1" applyFill="1" applyBorder="1" applyAlignment="1">
      <alignment horizontal="left" vertical="center" wrapText="1"/>
    </xf>
    <xf numFmtId="4" fontId="6" fillId="6" borderId="31" xfId="0" applyNumberFormat="1" applyFont="1" applyFill="1" applyBorder="1" applyAlignment="1">
      <alignment horizontal="right" vertical="center"/>
    </xf>
    <xf numFmtId="9" fontId="6" fillId="6" borderId="31" xfId="1" applyFont="1" applyFill="1" applyBorder="1" applyAlignment="1">
      <alignment horizontal="right" vertical="center" wrapText="1"/>
    </xf>
    <xf numFmtId="9" fontId="6" fillId="6" borderId="31" xfId="1" applyFont="1" applyFill="1" applyBorder="1" applyAlignment="1">
      <alignment horizontal="center" vertical="center"/>
    </xf>
    <xf numFmtId="9" fontId="6" fillId="6" borderId="31" xfId="1" applyFont="1" applyFill="1" applyBorder="1" applyAlignment="1">
      <alignment horizontal="center" vertical="center" wrapText="1"/>
    </xf>
    <xf numFmtId="9" fontId="6" fillId="6" borderId="32" xfId="1" applyFont="1" applyFill="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vertical="center"/>
    </xf>
    <xf numFmtId="0" fontId="4" fillId="0" borderId="12" xfId="0" applyFont="1" applyBorder="1" applyAlignment="1">
      <alignment horizontal="center" vertical="center" wrapText="1"/>
    </xf>
    <xf numFmtId="0" fontId="2" fillId="6" borderId="31" xfId="0" applyFont="1" applyFill="1" applyBorder="1" applyAlignment="1">
      <alignment horizontal="right" vertical="center" wrapText="1"/>
    </xf>
    <xf numFmtId="0" fontId="26" fillId="0" borderId="12" xfId="0" applyFont="1" applyBorder="1" applyAlignment="1">
      <alignment horizontal="center" vertical="center" wrapText="1"/>
    </xf>
    <xf numFmtId="4" fontId="0" fillId="0" borderId="13" xfId="0" applyNumberFormat="1" applyBorder="1" applyAlignment="1">
      <alignment vertical="center"/>
    </xf>
    <xf numFmtId="4" fontId="0" fillId="0" borderId="0" xfId="0" applyNumberFormat="1" applyAlignment="1">
      <alignment horizontal="center" vertical="center"/>
    </xf>
    <xf numFmtId="0" fontId="15" fillId="6" borderId="23" xfId="0" applyFont="1" applyFill="1" applyBorder="1" applyAlignment="1">
      <alignment horizontal="center" vertical="center" wrapText="1"/>
    </xf>
    <xf numFmtId="0" fontId="15" fillId="6" borderId="20" xfId="0" applyFont="1" applyFill="1" applyBorder="1" applyAlignment="1">
      <alignment horizontal="center" vertical="center" wrapText="1"/>
    </xf>
    <xf numFmtId="4" fontId="15" fillId="6" borderId="20" xfId="0" applyNumberFormat="1" applyFont="1" applyFill="1" applyBorder="1" applyAlignment="1">
      <alignment horizontal="center" vertical="center" wrapText="1"/>
    </xf>
    <xf numFmtId="0" fontId="15" fillId="6" borderId="33" xfId="0" applyFont="1" applyFill="1"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vertical="center" wrapText="1"/>
    </xf>
    <xf numFmtId="4" fontId="0" fillId="0" borderId="5" xfId="0" applyNumberFormat="1" applyBorder="1" applyAlignment="1">
      <alignment vertical="center" wrapText="1"/>
    </xf>
    <xf numFmtId="0" fontId="0" fillId="6" borderId="30" xfId="0" applyFill="1" applyBorder="1" applyAlignment="1">
      <alignment horizontal="center" vertical="center" wrapText="1"/>
    </xf>
    <xf numFmtId="4" fontId="26" fillId="6" borderId="31" xfId="0" applyNumberFormat="1" applyFont="1" applyFill="1" applyBorder="1" applyAlignment="1">
      <alignment horizontal="center" vertical="center" wrapText="1"/>
    </xf>
    <xf numFmtId="4" fontId="0" fillId="6" borderId="31" xfId="0" applyNumberFormat="1" applyFill="1" applyBorder="1" applyAlignment="1">
      <alignment horizontal="center" vertical="center" wrapText="1"/>
    </xf>
    <xf numFmtId="4" fontId="0" fillId="6" borderId="31" xfId="1" applyNumberFormat="1" applyFont="1" applyFill="1" applyBorder="1" applyAlignment="1">
      <alignment horizontal="center" vertical="center" wrapText="1"/>
    </xf>
    <xf numFmtId="4" fontId="2" fillId="6" borderId="31" xfId="0" applyNumberFormat="1" applyFont="1" applyFill="1" applyBorder="1" applyAlignment="1">
      <alignment vertical="center" wrapText="1"/>
    </xf>
    <xf numFmtId="4" fontId="2" fillId="6" borderId="32" xfId="0" applyNumberFormat="1" applyFont="1" applyFill="1" applyBorder="1" applyAlignment="1">
      <alignment vertical="center" wrapText="1"/>
    </xf>
    <xf numFmtId="0" fontId="4" fillId="0" borderId="20" xfId="0" applyFont="1" applyBorder="1" applyAlignment="1">
      <alignment horizontal="left" vertical="center" wrapText="1"/>
    </xf>
    <xf numFmtId="0" fontId="0" fillId="0" borderId="20" xfId="0" applyBorder="1" applyAlignment="1">
      <alignment vertical="center" wrapText="1"/>
    </xf>
    <xf numFmtId="4" fontId="0" fillId="0" borderId="20" xfId="0" applyNumberFormat="1" applyBorder="1" applyAlignment="1">
      <alignment vertical="center" wrapText="1"/>
    </xf>
    <xf numFmtId="4" fontId="0" fillId="0" borderId="20" xfId="0" applyNumberFormat="1" applyBorder="1" applyAlignment="1">
      <alignment horizontal="right" vertical="center" wrapText="1"/>
    </xf>
    <xf numFmtId="0" fontId="6" fillId="8" borderId="30" xfId="0" applyFont="1" applyFill="1" applyBorder="1" applyAlignment="1">
      <alignment horizontal="center" vertical="center" wrapText="1"/>
    </xf>
    <xf numFmtId="0" fontId="2" fillId="8" borderId="31" xfId="0" applyFont="1" applyFill="1" applyBorder="1" applyAlignment="1">
      <alignment vertical="center" wrapText="1"/>
    </xf>
    <xf numFmtId="4" fontId="2" fillId="8" borderId="31" xfId="0" applyNumberFormat="1" applyFont="1" applyFill="1" applyBorder="1" applyAlignment="1">
      <alignment vertical="center" wrapText="1"/>
    </xf>
    <xf numFmtId="4" fontId="2" fillId="8" borderId="32" xfId="0" applyNumberFormat="1" applyFont="1" applyFill="1" applyBorder="1" applyAlignment="1">
      <alignment vertical="center" wrapText="1"/>
    </xf>
    <xf numFmtId="0" fontId="13" fillId="6" borderId="1" xfId="0" applyFont="1" applyFill="1" applyBorder="1" applyAlignment="1">
      <alignment horizontal="center" vertical="center" wrapText="1"/>
    </xf>
    <xf numFmtId="0" fontId="13" fillId="6" borderId="13" xfId="0" applyFont="1" applyFill="1" applyBorder="1" applyAlignment="1">
      <alignment horizontal="center" vertical="center" wrapText="1"/>
    </xf>
    <xf numFmtId="10" fontId="2" fillId="7" borderId="19" xfId="1" applyNumberFormat="1" applyFont="1" applyFill="1" applyBorder="1" applyAlignment="1">
      <alignment horizontal="center" vertical="center" wrapText="1"/>
    </xf>
    <xf numFmtId="0" fontId="16" fillId="7" borderId="17" xfId="0" applyFont="1" applyFill="1" applyBorder="1" applyAlignment="1">
      <alignment vertical="center" wrapText="1"/>
    </xf>
    <xf numFmtId="0" fontId="2" fillId="7" borderId="18" xfId="0" applyFont="1" applyFill="1" applyBorder="1" applyAlignment="1">
      <alignment horizontal="right" vertical="center" wrapText="1"/>
    </xf>
    <xf numFmtId="10" fontId="2" fillId="7" borderId="18" xfId="1"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0" fillId="0" borderId="2" xfId="0" applyBorder="1" applyAlignment="1">
      <alignment vertical="center"/>
    </xf>
    <xf numFmtId="0" fontId="0" fillId="0" borderId="38" xfId="0" applyBorder="1" applyAlignment="1">
      <alignment horizontal="left" vertical="center" wrapText="1"/>
    </xf>
    <xf numFmtId="0" fontId="28" fillId="0" borderId="2" xfId="0" applyFont="1" applyBorder="1" applyAlignment="1">
      <alignment vertical="center" wrapText="1"/>
    </xf>
    <xf numFmtId="0" fontId="0" fillId="0" borderId="2" xfId="0" applyBorder="1" applyAlignment="1">
      <alignment vertical="center" wrapText="1"/>
    </xf>
    <xf numFmtId="0" fontId="26" fillId="0" borderId="17" xfId="0" applyFont="1" applyBorder="1" applyAlignment="1">
      <alignment horizontal="center" vertical="center" wrapText="1"/>
    </xf>
    <xf numFmtId="0" fontId="0" fillId="0" borderId="18" xfId="0" applyBorder="1" applyAlignment="1">
      <alignment vertical="center" wrapText="1"/>
    </xf>
    <xf numFmtId="4" fontId="32" fillId="0" borderId="18" xfId="0" applyNumberFormat="1" applyFont="1" applyBorder="1" applyAlignment="1">
      <alignment horizontal="center" vertical="center" wrapText="1"/>
    </xf>
    <xf numFmtId="4" fontId="0" fillId="0" borderId="18" xfId="0" applyNumberFormat="1" applyBorder="1" applyAlignment="1">
      <alignment vertical="center" wrapText="1"/>
    </xf>
    <xf numFmtId="4" fontId="0" fillId="0" borderId="18" xfId="0" applyNumberFormat="1" applyBorder="1" applyAlignment="1">
      <alignment vertical="center"/>
    </xf>
    <xf numFmtId="0" fontId="0" fillId="0" borderId="18" xfId="0" applyBorder="1" applyAlignment="1">
      <alignment vertical="center"/>
    </xf>
    <xf numFmtId="0" fontId="0" fillId="0" borderId="19" xfId="0" applyBorder="1" applyAlignment="1">
      <alignment vertical="center"/>
    </xf>
    <xf numFmtId="4" fontId="0" fillId="0" borderId="13" xfId="0" applyNumberFormat="1" applyBorder="1" applyAlignment="1">
      <alignment vertical="center" wrapText="1"/>
    </xf>
    <xf numFmtId="0" fontId="15" fillId="6" borderId="39" xfId="0" applyFont="1" applyFill="1" applyBorder="1" applyAlignment="1">
      <alignment horizontal="center" vertical="center" wrapText="1"/>
    </xf>
    <xf numFmtId="0" fontId="15" fillId="6" borderId="40" xfId="0" applyFont="1" applyFill="1" applyBorder="1" applyAlignment="1">
      <alignment horizontal="center" vertical="center" wrapText="1"/>
    </xf>
    <xf numFmtId="0" fontId="13" fillId="6" borderId="40" xfId="0" applyFont="1" applyFill="1" applyBorder="1" applyAlignment="1">
      <alignment horizontal="center" vertical="center" wrapText="1"/>
    </xf>
    <xf numFmtId="4" fontId="15" fillId="6" borderId="40" xfId="0" applyNumberFormat="1" applyFont="1" applyFill="1" applyBorder="1" applyAlignment="1">
      <alignment horizontal="center" vertical="center" wrapText="1"/>
    </xf>
    <xf numFmtId="0" fontId="15" fillId="6" borderId="41" xfId="0" applyFont="1" applyFill="1" applyBorder="1" applyAlignment="1">
      <alignment horizontal="center" vertical="center" wrapText="1"/>
    </xf>
    <xf numFmtId="0" fontId="26" fillId="0" borderId="23" xfId="0" applyFont="1" applyBorder="1" applyAlignment="1">
      <alignment horizontal="center" vertical="center" wrapText="1"/>
    </xf>
    <xf numFmtId="4" fontId="32" fillId="0" borderId="20" xfId="0" applyNumberFormat="1" applyFont="1" applyBorder="1" applyAlignment="1">
      <alignment horizontal="center" vertical="center" wrapText="1"/>
    </xf>
    <xf numFmtId="4" fontId="0" fillId="0" borderId="20" xfId="0" applyNumberFormat="1" applyBorder="1" applyAlignment="1">
      <alignment vertical="center"/>
    </xf>
    <xf numFmtId="0" fontId="0" fillId="0" borderId="20" xfId="0" applyBorder="1" applyAlignment="1">
      <alignment vertical="center"/>
    </xf>
    <xf numFmtId="0" fontId="31" fillId="8" borderId="31" xfId="0" applyFont="1" applyFill="1" applyBorder="1" applyAlignment="1">
      <alignment horizontal="center" vertical="center" wrapText="1"/>
    </xf>
    <xf numFmtId="0" fontId="2" fillId="8" borderId="31" xfId="0" applyFont="1" applyFill="1" applyBorder="1" applyAlignment="1">
      <alignment horizontal="center" vertical="center" wrapText="1"/>
    </xf>
    <xf numFmtId="0" fontId="0" fillId="0" borderId="23" xfId="0" applyBorder="1" applyAlignment="1">
      <alignment horizontal="center" vertical="center" wrapText="1"/>
    </xf>
    <xf numFmtId="0" fontId="14" fillId="0" borderId="20" xfId="0" applyFont="1" applyBorder="1" applyAlignment="1">
      <alignment horizontal="center" vertical="center" wrapText="1"/>
    </xf>
    <xf numFmtId="0" fontId="0" fillId="0" borderId="20" xfId="0" applyBorder="1" applyAlignment="1">
      <alignment horizontal="center" vertical="center" wrapText="1"/>
    </xf>
    <xf numFmtId="4" fontId="0" fillId="0" borderId="33" xfId="0" applyNumberFormat="1" applyBorder="1" applyAlignment="1">
      <alignment vertical="center" wrapText="1"/>
    </xf>
    <xf numFmtId="4" fontId="14" fillId="0" borderId="20" xfId="0" applyNumberFormat="1" applyFont="1" applyBorder="1" applyAlignment="1">
      <alignment horizontal="center" vertical="center" wrapText="1"/>
    </xf>
    <xf numFmtId="0" fontId="0" fillId="0" borderId="5" xfId="0" applyBorder="1" applyAlignment="1">
      <alignment horizontal="center" vertical="center" wrapText="1"/>
    </xf>
    <xf numFmtId="4" fontId="0" fillId="0" borderId="5" xfId="0" applyNumberFormat="1" applyBorder="1" applyAlignment="1">
      <alignment vertical="center"/>
    </xf>
    <xf numFmtId="0" fontId="14" fillId="0" borderId="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left" vertical="center" wrapText="1"/>
    </xf>
    <xf numFmtId="4" fontId="0" fillId="0" borderId="18" xfId="0" applyNumberFormat="1" applyBorder="1" applyAlignment="1">
      <alignment horizontal="right" vertical="center" wrapText="1"/>
    </xf>
    <xf numFmtId="0" fontId="4" fillId="0" borderId="6" xfId="0" applyFont="1" applyBorder="1" applyAlignment="1">
      <alignment horizontal="center" wrapText="1"/>
    </xf>
    <xf numFmtId="0" fontId="0" fillId="0" borderId="26" xfId="0" applyBorder="1" applyAlignment="1">
      <alignment vertical="center"/>
    </xf>
    <xf numFmtId="0" fontId="14" fillId="0" borderId="7" xfId="0" applyFont="1" applyBorder="1" applyAlignment="1">
      <alignment horizontal="center" vertical="center" wrapText="1"/>
    </xf>
    <xf numFmtId="0" fontId="0" fillId="0" borderId="7" xfId="0" applyBorder="1" applyAlignment="1">
      <alignment horizontal="center" vertical="center" wrapText="1"/>
    </xf>
    <xf numFmtId="4" fontId="0" fillId="0" borderId="7" xfId="0" applyNumberFormat="1" applyBorder="1" applyAlignment="1">
      <alignment vertical="center" wrapText="1"/>
    </xf>
    <xf numFmtId="4" fontId="0" fillId="0" borderId="7" xfId="0" applyNumberFormat="1" applyBorder="1" applyAlignment="1">
      <alignment vertical="center"/>
    </xf>
    <xf numFmtId="4" fontId="0" fillId="0" borderId="8" xfId="0" applyNumberFormat="1" applyBorder="1" applyAlignment="1">
      <alignment vertical="center" wrapText="1"/>
    </xf>
    <xf numFmtId="0" fontId="4" fillId="0" borderId="23" xfId="0" applyFont="1" applyBorder="1" applyAlignment="1">
      <alignment horizontal="center" wrapText="1"/>
    </xf>
    <xf numFmtId="4" fontId="0" fillId="0" borderId="10" xfId="0" applyNumberFormat="1" applyBorder="1" applyAlignment="1">
      <alignment vertical="center" wrapText="1"/>
    </xf>
    <xf numFmtId="0" fontId="28" fillId="0" borderId="0" xfId="0" applyFont="1" applyAlignment="1">
      <alignment horizontal="left" vertical="center" wrapText="1"/>
    </xf>
    <xf numFmtId="4" fontId="0" fillId="9" borderId="7" xfId="0" applyNumberFormat="1" applyFill="1" applyBorder="1" applyAlignment="1">
      <alignment vertical="center"/>
    </xf>
    <xf numFmtId="4" fontId="0" fillId="9" borderId="8" xfId="0" applyNumberFormat="1" applyFill="1" applyBorder="1" applyAlignment="1">
      <alignment vertical="center"/>
    </xf>
    <xf numFmtId="4" fontId="0" fillId="9" borderId="1" xfId="0" applyNumberFormat="1" applyFill="1" applyBorder="1" applyAlignment="1">
      <alignment vertical="center"/>
    </xf>
    <xf numFmtId="4" fontId="0" fillId="9" borderId="13" xfId="0" applyNumberFormat="1" applyFill="1" applyBorder="1" applyAlignment="1">
      <alignment vertical="center"/>
    </xf>
    <xf numFmtId="4" fontId="0" fillId="9" borderId="18" xfId="0" applyNumberFormat="1" applyFill="1" applyBorder="1" applyAlignment="1">
      <alignment vertical="center"/>
    </xf>
    <xf numFmtId="4" fontId="0" fillId="9" borderId="19" xfId="0" applyNumberFormat="1" applyFill="1" applyBorder="1" applyAlignment="1">
      <alignment vertical="center"/>
    </xf>
    <xf numFmtId="10" fontId="14" fillId="0" borderId="13" xfId="1" applyNumberFormat="1" applyFont="1" applyBorder="1" applyAlignment="1">
      <alignment horizontal="center" vertical="center" wrapText="1"/>
    </xf>
    <xf numFmtId="10" fontId="19" fillId="0" borderId="13" xfId="1" applyNumberFormat="1" applyFont="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vertical="center" wrapText="1"/>
    </xf>
    <xf numFmtId="4" fontId="31" fillId="0" borderId="0" xfId="0" applyNumberFormat="1" applyFont="1" applyAlignment="1">
      <alignment horizontal="right" vertical="center" wrapText="1"/>
    </xf>
    <xf numFmtId="0" fontId="2" fillId="0" borderId="0" xfId="0" applyFont="1" applyAlignment="1">
      <alignment horizontal="left" vertical="center"/>
    </xf>
    <xf numFmtId="0" fontId="0" fillId="0" borderId="0" xfId="0" applyAlignment="1">
      <alignment horizontal="left" vertical="center" wrapText="1"/>
    </xf>
    <xf numFmtId="0" fontId="33" fillId="0" borderId="0" xfId="0" applyFont="1"/>
    <xf numFmtId="0" fontId="6" fillId="8" borderId="39" xfId="0" applyFont="1" applyFill="1" applyBorder="1" applyAlignment="1">
      <alignment horizontal="center" vertical="center" wrapText="1"/>
    </xf>
    <xf numFmtId="0" fontId="2" fillId="8" borderId="40" xfId="0" applyFont="1" applyFill="1" applyBorder="1" applyAlignment="1">
      <alignment vertical="center" wrapText="1"/>
    </xf>
    <xf numFmtId="4" fontId="2" fillId="8" borderId="40" xfId="0" applyNumberFormat="1" applyFont="1" applyFill="1" applyBorder="1" applyAlignment="1">
      <alignment vertical="center" wrapText="1"/>
    </xf>
    <xf numFmtId="0" fontId="0" fillId="0" borderId="7" xfId="0" applyBorder="1" applyAlignment="1">
      <alignment vertical="center" wrapText="1"/>
    </xf>
    <xf numFmtId="4" fontId="0" fillId="0" borderId="7" xfId="0" applyNumberFormat="1" applyBorder="1" applyAlignment="1">
      <alignment horizontal="right" vertical="center" wrapText="1"/>
    </xf>
    <xf numFmtId="0" fontId="0" fillId="0" borderId="7" xfId="0" applyBorder="1" applyAlignment="1">
      <alignment vertical="center"/>
    </xf>
    <xf numFmtId="0" fontId="4" fillId="0" borderId="9" xfId="0" applyFont="1" applyBorder="1" applyAlignment="1">
      <alignment horizontal="center" vertical="center" wrapText="1"/>
    </xf>
    <xf numFmtId="4" fontId="0" fillId="0" borderId="5" xfId="0" applyNumberFormat="1" applyBorder="1" applyAlignment="1">
      <alignment horizontal="right" vertical="center" wrapText="1"/>
    </xf>
    <xf numFmtId="0" fontId="0" fillId="0" borderId="5" xfId="0" applyBorder="1" applyAlignment="1">
      <alignment vertical="center"/>
    </xf>
    <xf numFmtId="0" fontId="17" fillId="6" borderId="18"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13" fillId="6" borderId="19" xfId="0" applyFont="1" applyFill="1" applyBorder="1" applyAlignment="1">
      <alignment horizontal="center" vertical="center" wrapText="1"/>
    </xf>
    <xf numFmtId="4" fontId="31" fillId="9" borderId="1" xfId="0" applyNumberFormat="1" applyFont="1" applyFill="1" applyBorder="1" applyAlignment="1">
      <alignment horizontal="right" vertical="center" wrapText="1"/>
    </xf>
    <xf numFmtId="4" fontId="31" fillId="9" borderId="7" xfId="0" applyNumberFormat="1" applyFont="1" applyFill="1" applyBorder="1" applyAlignment="1">
      <alignment horizontal="right" vertical="center" wrapText="1"/>
    </xf>
    <xf numFmtId="4" fontId="31" fillId="9" borderId="18" xfId="0" applyNumberFormat="1" applyFont="1" applyFill="1" applyBorder="1" applyAlignment="1">
      <alignment horizontal="right" vertical="center" wrapText="1"/>
    </xf>
    <xf numFmtId="0" fontId="17" fillId="0" borderId="11" xfId="2" applyFont="1" applyBorder="1" applyAlignment="1">
      <alignment horizontal="left" vertical="center" wrapText="1"/>
    </xf>
    <xf numFmtId="0" fontId="17" fillId="6" borderId="1" xfId="2" applyFont="1" applyFill="1" applyBorder="1" applyAlignment="1">
      <alignment horizontal="left" vertical="center" wrapText="1"/>
    </xf>
    <xf numFmtId="1" fontId="2" fillId="0" borderId="52" xfId="0" applyNumberFormat="1" applyFont="1" applyBorder="1"/>
    <xf numFmtId="2" fontId="17" fillId="9" borderId="20" xfId="2" applyNumberFormat="1" applyFont="1" applyFill="1" applyBorder="1" applyAlignment="1">
      <alignment horizontal="right" vertical="center" wrapText="1"/>
    </xf>
    <xf numFmtId="2" fontId="17" fillId="9" borderId="1" xfId="2" applyNumberFormat="1" applyFont="1" applyFill="1" applyBorder="1" applyAlignment="1">
      <alignment horizontal="right" vertical="center" wrapText="1"/>
    </xf>
    <xf numFmtId="0" fontId="17" fillId="6" borderId="59" xfId="2" applyFont="1" applyFill="1" applyBorder="1" applyAlignment="1">
      <alignment horizontal="left" vertical="center" wrapText="1"/>
    </xf>
    <xf numFmtId="0" fontId="17" fillId="0" borderId="61" xfId="2" applyFont="1" applyBorder="1" applyAlignment="1">
      <alignment horizontal="left" vertical="center" wrapText="1"/>
    </xf>
    <xf numFmtId="0" fontId="17" fillId="0" borderId="62" xfId="2" applyFont="1" applyBorder="1" applyAlignment="1">
      <alignment horizontal="left" vertical="center" wrapText="1"/>
    </xf>
    <xf numFmtId="0" fontId="19" fillId="0" borderId="0" xfId="2" applyFont="1" applyAlignment="1">
      <alignment horizontal="left" vertical="center" wrapText="1"/>
    </xf>
    <xf numFmtId="0" fontId="13" fillId="6" borderId="7" xfId="0" applyFont="1" applyFill="1" applyBorder="1" applyAlignment="1">
      <alignment horizontal="center" vertical="center" wrapText="1"/>
    </xf>
    <xf numFmtId="10" fontId="14" fillId="10" borderId="1" xfId="1" applyNumberFormat="1" applyFont="1" applyFill="1" applyBorder="1" applyAlignment="1">
      <alignment horizontal="center" vertical="center" wrapText="1"/>
    </xf>
    <xf numFmtId="10" fontId="19" fillId="10" borderId="1" xfId="1" applyNumberFormat="1" applyFont="1" applyFill="1" applyBorder="1" applyAlignment="1">
      <alignment horizontal="center" vertical="center" wrapText="1"/>
    </xf>
    <xf numFmtId="10" fontId="0" fillId="10" borderId="13" xfId="1" applyNumberFormat="1" applyFont="1" applyFill="1" applyBorder="1" applyAlignment="1">
      <alignment horizontal="center" vertical="center"/>
    </xf>
    <xf numFmtId="10" fontId="0" fillId="0" borderId="1" xfId="1" applyNumberFormat="1" applyFont="1" applyFill="1" applyBorder="1" applyAlignment="1">
      <alignment horizontal="center" vertical="center"/>
    </xf>
    <xf numFmtId="10" fontId="14" fillId="10" borderId="5" xfId="1" applyNumberFormat="1" applyFont="1" applyFill="1" applyBorder="1" applyAlignment="1">
      <alignment horizontal="center" vertical="center" wrapText="1"/>
    </xf>
    <xf numFmtId="10" fontId="0" fillId="0" borderId="5" xfId="1" applyNumberFormat="1" applyFont="1" applyFill="1" applyBorder="1" applyAlignment="1">
      <alignment horizontal="center" vertical="center"/>
    </xf>
    <xf numFmtId="10" fontId="0" fillId="10" borderId="10" xfId="1" applyNumberFormat="1" applyFont="1" applyFill="1" applyBorder="1" applyAlignment="1">
      <alignment horizontal="center" vertical="center"/>
    </xf>
    <xf numFmtId="0" fontId="16" fillId="0" borderId="30" xfId="0" applyFont="1" applyBorder="1" applyAlignment="1">
      <alignment vertical="center" wrapText="1"/>
    </xf>
    <xf numFmtId="0" fontId="2" fillId="0" borderId="31" xfId="0" applyFont="1" applyBorder="1" applyAlignment="1">
      <alignment horizontal="right" vertical="center" wrapText="1"/>
    </xf>
    <xf numFmtId="10" fontId="2" fillId="10" borderId="31" xfId="1" applyNumberFormat="1" applyFont="1" applyFill="1" applyBorder="1" applyAlignment="1">
      <alignment horizontal="center" vertical="center" wrapText="1"/>
    </xf>
    <xf numFmtId="0" fontId="2" fillId="0" borderId="67" xfId="0" applyFont="1" applyBorder="1" applyAlignment="1">
      <alignment horizontal="center" vertical="center" wrapText="1"/>
    </xf>
    <xf numFmtId="10" fontId="2" fillId="7" borderId="52" xfId="1" applyNumberFormat="1" applyFont="1" applyFill="1" applyBorder="1" applyAlignment="1">
      <alignment horizontal="center" vertical="center" wrapText="1"/>
    </xf>
    <xf numFmtId="4" fontId="2" fillId="8" borderId="41" xfId="0" applyNumberFormat="1" applyFont="1" applyFill="1" applyBorder="1" applyAlignment="1">
      <alignment vertical="center" wrapText="1"/>
    </xf>
    <xf numFmtId="0" fontId="6" fillId="8" borderId="42" xfId="0" applyFont="1" applyFill="1" applyBorder="1" applyAlignment="1">
      <alignment horizontal="center" vertical="center" wrapText="1"/>
    </xf>
    <xf numFmtId="0" fontId="2" fillId="8" borderId="34" xfId="0" applyFont="1" applyFill="1" applyBorder="1" applyAlignment="1">
      <alignment vertical="center" wrapText="1"/>
    </xf>
    <xf numFmtId="0" fontId="31" fillId="8" borderId="34" xfId="0" applyFont="1" applyFill="1" applyBorder="1" applyAlignment="1">
      <alignment horizontal="center" vertical="center" wrapText="1"/>
    </xf>
    <xf numFmtId="0" fontId="2" fillId="8" borderId="34" xfId="0" applyFont="1" applyFill="1" applyBorder="1" applyAlignment="1">
      <alignment horizontal="center" vertical="center" wrapText="1"/>
    </xf>
    <xf numFmtId="4" fontId="2" fillId="8" borderId="34" xfId="0" applyNumberFormat="1" applyFont="1" applyFill="1" applyBorder="1" applyAlignment="1">
      <alignment vertical="center" wrapText="1"/>
    </xf>
    <xf numFmtId="4" fontId="2" fillId="8" borderId="35" xfId="0" applyNumberFormat="1"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0" fillId="0" borderId="8" xfId="0" applyBorder="1" applyAlignment="1">
      <alignment vertical="center"/>
    </xf>
    <xf numFmtId="4" fontId="0" fillId="0" borderId="53" xfId="0" applyNumberFormat="1" applyBorder="1" applyAlignment="1">
      <alignment vertical="center" wrapText="1"/>
    </xf>
    <xf numFmtId="0" fontId="0" fillId="0" borderId="2" xfId="0" applyBorder="1" applyAlignment="1">
      <alignment vertical="top" wrapText="1"/>
    </xf>
    <xf numFmtId="2" fontId="17" fillId="0" borderId="0" xfId="2" applyNumberFormat="1" applyFont="1" applyAlignment="1">
      <alignment horizontal="left" vertical="center" wrapText="1"/>
    </xf>
    <xf numFmtId="2" fontId="19" fillId="0" borderId="0" xfId="2" applyNumberFormat="1" applyFont="1" applyAlignment="1">
      <alignment vertical="center" wrapText="1"/>
    </xf>
    <xf numFmtId="2" fontId="15" fillId="6" borderId="40" xfId="0" applyNumberFormat="1" applyFont="1" applyFill="1" applyBorder="1" applyAlignment="1">
      <alignment horizontal="center" vertical="center" wrapText="1"/>
    </xf>
    <xf numFmtId="2" fontId="2" fillId="8" borderId="31" xfId="0" applyNumberFormat="1" applyFont="1" applyFill="1" applyBorder="1" applyAlignment="1">
      <alignment vertical="center" wrapText="1"/>
    </xf>
    <xf numFmtId="2" fontId="25" fillId="0" borderId="20" xfId="1" applyNumberFormat="1" applyFont="1" applyFill="1" applyBorder="1" applyAlignment="1">
      <alignment horizontal="right" vertical="center" wrapText="1"/>
    </xf>
    <xf numFmtId="2" fontId="25" fillId="0" borderId="1" xfId="1" applyNumberFormat="1" applyFont="1" applyBorder="1" applyAlignment="1">
      <alignment horizontal="right" vertical="center" wrapText="1"/>
    </xf>
    <xf numFmtId="2" fontId="0" fillId="0" borderId="1" xfId="1" applyNumberFormat="1" applyFont="1" applyBorder="1" applyAlignment="1">
      <alignment horizontal="center" vertical="center" wrapText="1"/>
    </xf>
    <xf numFmtId="2" fontId="0" fillId="0" borderId="1" xfId="0" applyNumberFormat="1" applyBorder="1" applyAlignment="1">
      <alignment horizontal="center" vertical="center" wrapText="1"/>
    </xf>
    <xf numFmtId="2" fontId="0" fillId="0" borderId="20" xfId="1" applyNumberFormat="1" applyFont="1" applyBorder="1" applyAlignment="1">
      <alignment horizontal="center" vertical="center" wrapText="1"/>
    </xf>
    <xf numFmtId="2" fontId="0" fillId="0" borderId="20" xfId="0" applyNumberFormat="1" applyBorder="1" applyAlignment="1">
      <alignment vertical="center" wrapText="1"/>
    </xf>
    <xf numFmtId="2" fontId="0" fillId="0" borderId="1" xfId="0" applyNumberFormat="1" applyBorder="1" applyAlignment="1">
      <alignment vertical="center" wrapText="1"/>
    </xf>
    <xf numFmtId="2" fontId="2" fillId="8" borderId="40" xfId="0" applyNumberFormat="1" applyFont="1" applyFill="1" applyBorder="1" applyAlignment="1">
      <alignment vertical="center" wrapText="1"/>
    </xf>
    <xf numFmtId="2" fontId="0" fillId="0" borderId="7" xfId="0" applyNumberFormat="1" applyBorder="1" applyAlignment="1">
      <alignment vertical="center" wrapText="1"/>
    </xf>
    <xf numFmtId="2" fontId="0" fillId="0" borderId="18" xfId="0" applyNumberFormat="1" applyBorder="1" applyAlignment="1">
      <alignment vertical="center" wrapText="1"/>
    </xf>
    <xf numFmtId="2" fontId="2" fillId="8" borderId="34" xfId="0" applyNumberFormat="1" applyFont="1" applyFill="1" applyBorder="1" applyAlignment="1">
      <alignment vertical="center" wrapText="1"/>
    </xf>
    <xf numFmtId="2" fontId="0" fillId="0" borderId="5" xfId="0" applyNumberFormat="1" applyBorder="1" applyAlignment="1">
      <alignment vertical="center" wrapText="1"/>
    </xf>
    <xf numFmtId="2" fontId="0" fillId="0" borderId="1" xfId="0" applyNumberFormat="1" applyBorder="1" applyAlignment="1">
      <alignment vertical="center"/>
    </xf>
    <xf numFmtId="2" fontId="0" fillId="0" borderId="0" xfId="0" applyNumberFormat="1" applyAlignment="1">
      <alignment vertical="center"/>
    </xf>
    <xf numFmtId="2" fontId="0" fillId="0" borderId="0" xfId="0" applyNumberFormat="1" applyAlignment="1">
      <alignment horizontal="left" vertical="center"/>
    </xf>
    <xf numFmtId="4" fontId="26" fillId="0" borderId="20" xfId="0" applyNumberFormat="1" applyFont="1" applyBorder="1" applyAlignment="1">
      <alignment vertical="center" wrapText="1"/>
    </xf>
    <xf numFmtId="2" fontId="25" fillId="0" borderId="20" xfId="1" applyNumberFormat="1" applyFont="1" applyFill="1" applyBorder="1" applyAlignment="1">
      <alignment vertical="center" wrapText="1"/>
    </xf>
    <xf numFmtId="2" fontId="25" fillId="0" borderId="20" xfId="0" applyNumberFormat="1" applyFont="1" applyBorder="1" applyAlignment="1">
      <alignment horizontal="right" vertical="center" wrapText="1"/>
    </xf>
    <xf numFmtId="2" fontId="25" fillId="0" borderId="1" xfId="0" applyNumberFormat="1" applyFont="1" applyBorder="1" applyAlignment="1">
      <alignment horizontal="right" vertical="center" wrapText="1"/>
    </xf>
    <xf numFmtId="0" fontId="16" fillId="6" borderId="30" xfId="0" applyFont="1" applyFill="1" applyBorder="1" applyAlignment="1">
      <alignment vertical="center" wrapText="1"/>
    </xf>
    <xf numFmtId="0" fontId="31" fillId="6" borderId="31" xfId="0" applyFont="1" applyFill="1" applyBorder="1" applyAlignment="1">
      <alignment horizontal="center" vertical="center" wrapText="1"/>
    </xf>
    <xf numFmtId="0" fontId="2" fillId="6" borderId="31" xfId="0" applyFont="1" applyFill="1" applyBorder="1" applyAlignment="1">
      <alignment horizontal="center" vertical="center" wrapText="1"/>
    </xf>
    <xf numFmtId="2" fontId="2" fillId="6" borderId="31" xfId="0" applyNumberFormat="1" applyFont="1" applyFill="1" applyBorder="1" applyAlignment="1">
      <alignment horizontal="right" vertical="center" wrapText="1"/>
    </xf>
    <xf numFmtId="4" fontId="2" fillId="6" borderId="31" xfId="0" applyNumberFormat="1" applyFont="1" applyFill="1" applyBorder="1" applyAlignment="1">
      <alignment horizontal="right" vertical="center" wrapText="1"/>
    </xf>
    <xf numFmtId="4" fontId="2" fillId="6" borderId="32" xfId="0" applyNumberFormat="1" applyFont="1" applyFill="1" applyBorder="1" applyAlignment="1">
      <alignment horizontal="right" vertical="center" wrapText="1"/>
    </xf>
    <xf numFmtId="49" fontId="0" fillId="0" borderId="0" xfId="0" applyNumberFormat="1"/>
    <xf numFmtId="0" fontId="0" fillId="0" borderId="21" xfId="0" applyBorder="1" applyAlignment="1">
      <alignment vertical="center"/>
    </xf>
    <xf numFmtId="0" fontId="0" fillId="0" borderId="4" xfId="0" applyBorder="1" applyAlignment="1">
      <alignment vertical="center"/>
    </xf>
    <xf numFmtId="0" fontId="0" fillId="0" borderId="1" xfId="0" applyBorder="1" applyAlignment="1">
      <alignment horizontal="left" vertical="center" wrapText="1"/>
    </xf>
    <xf numFmtId="4" fontId="0" fillId="0" borderId="21" xfId="0" applyNumberFormat="1" applyBorder="1" applyAlignment="1">
      <alignment vertical="center" wrapText="1"/>
    </xf>
    <xf numFmtId="4" fontId="0" fillId="0" borderId="4" xfId="0" applyNumberFormat="1" applyBorder="1" applyAlignment="1">
      <alignment vertical="center" wrapText="1"/>
    </xf>
    <xf numFmtId="4" fontId="0" fillId="0" borderId="22" xfId="0" applyNumberFormat="1" applyBorder="1" applyAlignment="1">
      <alignment vertical="center" wrapText="1"/>
    </xf>
    <xf numFmtId="0" fontId="2" fillId="12" borderId="73" xfId="0" applyFont="1" applyFill="1" applyBorder="1" applyAlignment="1">
      <alignment horizontal="center" vertical="center" wrapText="1"/>
    </xf>
    <xf numFmtId="0" fontId="2" fillId="12" borderId="48" xfId="0" applyFont="1" applyFill="1" applyBorder="1" applyAlignment="1">
      <alignment horizontal="center" vertical="center" wrapText="1"/>
    </xf>
    <xf numFmtId="0" fontId="2" fillId="12" borderId="60" xfId="0" applyFont="1" applyFill="1" applyBorder="1" applyAlignment="1">
      <alignment horizontal="center"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2" fillId="7" borderId="30"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0" fillId="0" borderId="38" xfId="0" applyBorder="1" applyAlignment="1">
      <alignment horizontal="left" vertical="center" wrapText="1"/>
    </xf>
    <xf numFmtId="0" fontId="0" fillId="0" borderId="36" xfId="0" applyBorder="1" applyAlignment="1">
      <alignment horizontal="left" vertical="center"/>
    </xf>
    <xf numFmtId="0" fontId="0" fillId="0" borderId="37" xfId="0" applyBorder="1" applyAlignment="1">
      <alignment horizontal="left" vertical="center"/>
    </xf>
    <xf numFmtId="0" fontId="0" fillId="0" borderId="38" xfId="0" applyBorder="1" applyAlignment="1">
      <alignment horizontal="left" vertical="center"/>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12" xfId="0" applyBorder="1" applyAlignment="1">
      <alignment horizontal="left" vertical="center" wrapText="1"/>
    </xf>
    <xf numFmtId="0" fontId="0" fillId="0" borderId="66" xfId="0" applyBorder="1" applyAlignment="1">
      <alignment horizontal="left" vertical="center" wrapText="1"/>
    </xf>
    <xf numFmtId="0" fontId="0" fillId="0" borderId="23" xfId="0"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left" vertical="center"/>
    </xf>
    <xf numFmtId="0" fontId="37" fillId="11" borderId="54" xfId="0" applyFont="1" applyFill="1" applyBorder="1" applyAlignment="1">
      <alignment horizontal="center" vertical="center" wrapText="1"/>
    </xf>
    <xf numFmtId="0" fontId="2" fillId="11" borderId="55" xfId="0" applyFont="1" applyFill="1" applyBorder="1" applyAlignment="1">
      <alignment horizontal="center" vertical="center" wrapText="1"/>
    </xf>
    <xf numFmtId="0" fontId="2" fillId="11" borderId="56" xfId="0" applyFont="1" applyFill="1" applyBorder="1" applyAlignment="1">
      <alignment horizontal="center" vertical="center" wrapText="1"/>
    </xf>
    <xf numFmtId="0" fontId="17" fillId="6" borderId="1" xfId="2" applyFont="1" applyFill="1" applyBorder="1" applyAlignment="1">
      <alignment horizontal="left" vertical="center" wrapText="1"/>
    </xf>
    <xf numFmtId="0" fontId="17" fillId="0" borderId="62" xfId="2" applyFont="1" applyBorder="1" applyAlignment="1">
      <alignment horizontal="left" vertical="center" wrapText="1"/>
    </xf>
    <xf numFmtId="0" fontId="17" fillId="6" borderId="4" xfId="2" applyFont="1" applyFill="1" applyBorder="1" applyAlignment="1">
      <alignment horizontal="left" vertical="center" wrapText="1"/>
    </xf>
    <xf numFmtId="0" fontId="17" fillId="6" borderId="2" xfId="2" applyFont="1" applyFill="1" applyBorder="1" applyAlignment="1">
      <alignment horizontal="left" vertical="center" wrapText="1"/>
    </xf>
    <xf numFmtId="0" fontId="17" fillId="0" borderId="63" xfId="2" applyFont="1" applyBorder="1" applyAlignment="1">
      <alignment horizontal="left" vertical="center" wrapText="1"/>
    </xf>
    <xf numFmtId="0" fontId="17" fillId="0" borderId="64" xfId="2" applyFont="1" applyBorder="1" applyAlignment="1">
      <alignment horizontal="left" vertical="center" wrapText="1"/>
    </xf>
    <xf numFmtId="0" fontId="17" fillId="6" borderId="60" xfId="2" applyFont="1" applyFill="1" applyBorder="1" applyAlignment="1">
      <alignment horizontal="left" vertical="center" wrapText="1"/>
    </xf>
    <xf numFmtId="0" fontId="17" fillId="0" borderId="65" xfId="2" applyFont="1" applyBorder="1" applyAlignment="1">
      <alignment horizontal="left" vertical="center" wrapText="1"/>
    </xf>
    <xf numFmtId="0" fontId="2" fillId="11" borderId="57"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58" xfId="0" applyFont="1" applyFill="1" applyBorder="1" applyAlignment="1">
      <alignment horizontal="center" vertical="center" wrapText="1"/>
    </xf>
    <xf numFmtId="0" fontId="19" fillId="0" borderId="1" xfId="2" applyFont="1" applyBorder="1" applyAlignment="1">
      <alignment horizontal="right" vertical="center" wrapText="1"/>
    </xf>
    <xf numFmtId="0" fontId="19" fillId="0" borderId="1" xfId="2" applyFont="1" applyBorder="1" applyAlignment="1">
      <alignment horizontal="right" vertical="center"/>
    </xf>
    <xf numFmtId="0" fontId="19" fillId="0" borderId="20" xfId="2" applyFont="1" applyBorder="1" applyAlignment="1">
      <alignment horizontal="right" vertical="center"/>
    </xf>
    <xf numFmtId="0" fontId="21" fillId="0" borderId="0" xfId="0" applyFont="1" applyAlignment="1">
      <alignment horizontal="center" vertical="center" wrapText="1"/>
    </xf>
    <xf numFmtId="0" fontId="21" fillId="0" borderId="0" xfId="0" applyFont="1" applyAlignment="1">
      <alignment horizontal="center" vertical="center"/>
    </xf>
    <xf numFmtId="49" fontId="17" fillId="0" borderId="68" xfId="2" applyNumberFormat="1" applyFont="1" applyBorder="1" applyAlignment="1">
      <alignment horizontal="left" vertical="center" wrapText="1"/>
    </xf>
    <xf numFmtId="49" fontId="17" fillId="0" borderId="47" xfId="2" applyNumberFormat="1" applyFont="1" applyBorder="1" applyAlignment="1">
      <alignment horizontal="left" vertical="center" wrapText="1"/>
    </xf>
    <xf numFmtId="49" fontId="17" fillId="0" borderId="49" xfId="2" applyNumberFormat="1" applyFont="1" applyBorder="1" applyAlignment="1">
      <alignment horizontal="left" vertical="center" wrapText="1"/>
    </xf>
    <xf numFmtId="49" fontId="17" fillId="0" borderId="4" xfId="2" applyNumberFormat="1" applyFont="1" applyBorder="1" applyAlignment="1">
      <alignment horizontal="left" vertical="center" wrapText="1"/>
    </xf>
    <xf numFmtId="49" fontId="17" fillId="0" borderId="48" xfId="2" applyNumberFormat="1" applyFont="1" applyBorder="1" applyAlignment="1">
      <alignment horizontal="left" vertical="center" wrapText="1"/>
    </xf>
    <xf numFmtId="49" fontId="17" fillId="0" borderId="50" xfId="2" applyNumberFormat="1" applyFont="1" applyBorder="1" applyAlignment="1">
      <alignment horizontal="left" vertical="center" wrapText="1"/>
    </xf>
    <xf numFmtId="0" fontId="22" fillId="6" borderId="25"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22" fillId="6" borderId="27" xfId="0" applyFont="1" applyFill="1" applyBorder="1" applyAlignment="1">
      <alignment horizontal="center" vertical="center" wrapText="1"/>
    </xf>
    <xf numFmtId="0" fontId="22" fillId="6" borderId="28" xfId="0" applyFont="1" applyFill="1" applyBorder="1" applyAlignment="1">
      <alignment horizontal="center" vertical="center" wrapText="1"/>
    </xf>
    <xf numFmtId="0" fontId="22" fillId="6" borderId="24" xfId="0" applyFont="1" applyFill="1" applyBorder="1" applyAlignment="1">
      <alignment horizontal="center" vertical="center" wrapText="1"/>
    </xf>
    <xf numFmtId="0" fontId="22" fillId="6" borderId="29" xfId="0" applyFont="1" applyFill="1" applyBorder="1" applyAlignment="1">
      <alignment horizontal="center" vertical="center" wrapText="1"/>
    </xf>
    <xf numFmtId="0" fontId="17" fillId="0" borderId="14" xfId="2" applyFont="1" applyBorder="1" applyAlignment="1">
      <alignment horizontal="left" vertical="center" wrapText="1"/>
    </xf>
    <xf numFmtId="0" fontId="17" fillId="0" borderId="2" xfId="2" applyFont="1" applyBorder="1" applyAlignment="1">
      <alignment horizontal="left" vertical="center" wrapText="1"/>
    </xf>
    <xf numFmtId="49" fontId="17" fillId="0" borderId="69" xfId="2" applyNumberFormat="1" applyFont="1" applyBorder="1" applyAlignment="1">
      <alignment horizontal="left" vertical="center" wrapText="1"/>
    </xf>
    <xf numFmtId="49" fontId="17" fillId="0" borderId="70" xfId="2" applyNumberFormat="1" applyFont="1" applyBorder="1" applyAlignment="1">
      <alignment horizontal="left" vertical="center" wrapText="1"/>
    </xf>
    <xf numFmtId="49" fontId="17" fillId="0" borderId="71" xfId="2" applyNumberFormat="1" applyFont="1" applyBorder="1" applyAlignment="1">
      <alignment horizontal="left" vertical="center" wrapText="1"/>
    </xf>
    <xf numFmtId="0" fontId="17" fillId="0" borderId="15" xfId="2" applyFont="1" applyBorder="1" applyAlignment="1">
      <alignment horizontal="left" vertical="center" wrapText="1"/>
    </xf>
    <xf numFmtId="0" fontId="17" fillId="0" borderId="16" xfId="2" applyFont="1" applyBorder="1" applyAlignment="1">
      <alignment horizontal="left" vertical="center" wrapText="1"/>
    </xf>
    <xf numFmtId="0" fontId="20" fillId="0" borderId="0" xfId="0" applyFont="1" applyAlignment="1">
      <alignment horizontal="center" vertical="center"/>
    </xf>
    <xf numFmtId="0" fontId="17" fillId="0" borderId="46" xfId="2" applyFont="1" applyBorder="1" applyAlignment="1">
      <alignment horizontal="left" vertical="center" wrapText="1"/>
    </xf>
    <xf numFmtId="0" fontId="17" fillId="0" borderId="72" xfId="2" applyFont="1" applyBorder="1" applyAlignment="1">
      <alignment horizontal="left" vertical="center" wrapText="1"/>
    </xf>
    <xf numFmtId="0" fontId="21" fillId="0" borderId="24" xfId="0" applyFont="1" applyBorder="1" applyAlignment="1">
      <alignment horizontal="center" vertical="center" wrapText="1"/>
    </xf>
    <xf numFmtId="0" fontId="0" fillId="0" borderId="0" xfId="0" applyAlignment="1">
      <alignment horizontal="center" vertical="center"/>
    </xf>
    <xf numFmtId="49" fontId="19" fillId="0" borderId="1" xfId="2" applyNumberFormat="1" applyFont="1" applyBorder="1" applyAlignment="1">
      <alignment horizontal="left" vertical="center" wrapText="1"/>
    </xf>
    <xf numFmtId="0" fontId="19" fillId="0" borderId="1" xfId="2" applyFont="1" applyBorder="1" applyAlignment="1">
      <alignment horizontal="left" vertical="center" wrapText="1"/>
    </xf>
    <xf numFmtId="0" fontId="19" fillId="0" borderId="13" xfId="2" applyFont="1" applyBorder="1" applyAlignment="1">
      <alignment horizontal="left" vertical="center" wrapText="1"/>
    </xf>
    <xf numFmtId="49" fontId="19" fillId="0" borderId="7" xfId="2" applyNumberFormat="1" applyFont="1" applyBorder="1" applyAlignment="1">
      <alignment horizontal="left" vertical="center" wrapText="1"/>
    </xf>
    <xf numFmtId="0" fontId="19" fillId="0" borderId="7" xfId="2" applyFont="1" applyBorder="1" applyAlignment="1">
      <alignment horizontal="left" vertical="center" wrapText="1"/>
    </xf>
    <xf numFmtId="0" fontId="19" fillId="0" borderId="8" xfId="2" applyFont="1" applyBorder="1" applyAlignment="1">
      <alignment horizontal="left" vertical="center" wrapText="1"/>
    </xf>
    <xf numFmtId="49" fontId="19" fillId="0" borderId="18" xfId="2" applyNumberFormat="1" applyFont="1" applyBorder="1" applyAlignment="1">
      <alignment horizontal="left" vertical="center"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29" fillId="0" borderId="0" xfId="0" applyFont="1" applyAlignment="1">
      <alignment horizontal="left" vertical="center" wrapText="1"/>
    </xf>
    <xf numFmtId="0" fontId="17" fillId="0" borderId="17" xfId="2" applyFont="1" applyBorder="1" applyAlignment="1">
      <alignment horizontal="left" vertical="center" wrapText="1"/>
    </xf>
    <xf numFmtId="0" fontId="17" fillId="0" borderId="18" xfId="2" applyFont="1" applyBorder="1" applyAlignment="1">
      <alignment horizontal="left" vertical="center" wrapText="1"/>
    </xf>
    <xf numFmtId="0" fontId="20" fillId="0" borderId="11" xfId="0" applyFont="1" applyBorder="1" applyAlignment="1">
      <alignment horizontal="center" vertical="center"/>
    </xf>
    <xf numFmtId="0" fontId="17" fillId="0" borderId="6" xfId="2" applyFont="1" applyBorder="1" applyAlignment="1">
      <alignment horizontal="left" vertical="center" wrapText="1"/>
    </xf>
    <xf numFmtId="0" fontId="17" fillId="0" borderId="7" xfId="2" applyFont="1" applyBorder="1" applyAlignment="1">
      <alignment horizontal="left" vertical="center" wrapText="1"/>
    </xf>
    <xf numFmtId="0" fontId="17" fillId="0" borderId="12" xfId="2" applyFont="1" applyBorder="1" applyAlignment="1">
      <alignment horizontal="left" vertical="center" wrapText="1"/>
    </xf>
    <xf numFmtId="0" fontId="17" fillId="0" borderId="1" xfId="2" applyFont="1" applyBorder="1" applyAlignment="1">
      <alignment horizontal="left" vertical="center" wrapText="1"/>
    </xf>
    <xf numFmtId="0" fontId="13" fillId="6" borderId="8" xfId="0" applyFont="1" applyFill="1" applyBorder="1" applyAlignment="1">
      <alignment horizontal="center" vertical="center" wrapText="1"/>
    </xf>
    <xf numFmtId="0" fontId="13" fillId="6" borderId="13"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5" fillId="6" borderId="7"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2" fillId="7" borderId="43"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2" fillId="7" borderId="45"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22" fillId="6" borderId="26" xfId="0" applyFont="1" applyFill="1" applyBorder="1" applyAlignment="1">
      <alignment horizontal="center" vertical="center"/>
    </xf>
    <xf numFmtId="0" fontId="22" fillId="6" borderId="27" xfId="0" applyFont="1" applyFill="1" applyBorder="1" applyAlignment="1">
      <alignment horizontal="center" vertical="center"/>
    </xf>
    <xf numFmtId="0" fontId="22" fillId="6" borderId="24" xfId="0" applyFont="1" applyFill="1" applyBorder="1" applyAlignment="1">
      <alignment horizontal="center" vertical="center"/>
    </xf>
    <xf numFmtId="0" fontId="22" fillId="6" borderId="29" xfId="0" applyFont="1" applyFill="1" applyBorder="1" applyAlignment="1">
      <alignment horizontal="center" vertical="center"/>
    </xf>
    <xf numFmtId="0" fontId="29" fillId="0" borderId="1" xfId="0" applyFont="1" applyBorder="1" applyAlignment="1">
      <alignment horizontal="left" vertical="center" wrapText="1"/>
    </xf>
    <xf numFmtId="0" fontId="0" fillId="0" borderId="22" xfId="0" applyBorder="1" applyAlignment="1">
      <alignment horizontal="center"/>
    </xf>
    <xf numFmtId="0" fontId="0" fillId="0" borderId="0" xfId="0" applyAlignment="1">
      <alignment horizontal="center"/>
    </xf>
    <xf numFmtId="0" fontId="0" fillId="0" borderId="21" xfId="0" applyBorder="1" applyAlignment="1">
      <alignment horizontal="center"/>
    </xf>
    <xf numFmtId="0" fontId="0" fillId="0" borderId="3" xfId="0" applyBorder="1" applyAlignment="1">
      <alignment horizontal="center"/>
    </xf>
    <xf numFmtId="0" fontId="2" fillId="7" borderId="42" xfId="0" applyFont="1" applyFill="1" applyBorder="1" applyAlignment="1">
      <alignment horizontal="center" vertical="center" wrapText="1"/>
    </xf>
    <xf numFmtId="0" fontId="2" fillId="7" borderId="34" xfId="0" applyFont="1" applyFill="1" applyBorder="1" applyAlignment="1">
      <alignment horizontal="center" vertical="center"/>
    </xf>
    <xf numFmtId="0" fontId="2" fillId="7" borderId="35" xfId="0" applyFont="1" applyFill="1" applyBorder="1" applyAlignment="1">
      <alignment horizontal="center" vertical="center"/>
    </xf>
    <xf numFmtId="0" fontId="17" fillId="0" borderId="17" xfId="2" applyFont="1" applyBorder="1" applyAlignment="1">
      <alignment horizontal="right" vertical="center" wrapText="1"/>
    </xf>
    <xf numFmtId="0" fontId="17" fillId="0" borderId="18" xfId="2" applyFont="1" applyBorder="1" applyAlignment="1">
      <alignment horizontal="right" vertical="center" wrapText="1"/>
    </xf>
    <xf numFmtId="0" fontId="17" fillId="0" borderId="12" xfId="2" applyFont="1" applyBorder="1" applyAlignment="1">
      <alignment horizontal="right" vertical="center" wrapText="1"/>
    </xf>
    <xf numFmtId="0" fontId="17" fillId="0" borderId="1" xfId="2" applyFont="1" applyBorder="1" applyAlignment="1">
      <alignment horizontal="right" vertical="center" wrapText="1"/>
    </xf>
    <xf numFmtId="0" fontId="24" fillId="0" borderId="0" xfId="0" applyFont="1" applyAlignment="1">
      <alignment horizontal="center" vertical="center" wrapText="1"/>
    </xf>
    <xf numFmtId="0" fontId="17" fillId="0" borderId="6" xfId="2" applyFont="1" applyBorder="1" applyAlignment="1">
      <alignment horizontal="right" vertical="center" wrapText="1"/>
    </xf>
    <xf numFmtId="0" fontId="17" fillId="0" borderId="7" xfId="2" applyFont="1" applyBorder="1" applyAlignment="1">
      <alignment horizontal="right" vertical="center" wrapText="1"/>
    </xf>
    <xf numFmtId="0" fontId="12" fillId="0" borderId="0" xfId="0" applyFont="1" applyAlignment="1">
      <alignment horizontal="left" vertical="center"/>
    </xf>
    <xf numFmtId="0" fontId="5" fillId="7" borderId="30" xfId="0"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6" fillId="6" borderId="23" xfId="0" applyFont="1" applyFill="1" applyBorder="1" applyAlignment="1">
      <alignment horizontal="center"/>
    </xf>
    <xf numFmtId="0" fontId="6" fillId="6" borderId="12" xfId="0" applyFont="1" applyFill="1" applyBorder="1" applyAlignment="1">
      <alignment horizontal="center"/>
    </xf>
    <xf numFmtId="0" fontId="6" fillId="6" borderId="20"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0" xfId="0" applyFont="1" applyFill="1" applyBorder="1" applyAlignment="1">
      <alignment horizontal="center" vertical="center"/>
    </xf>
    <xf numFmtId="0" fontId="6" fillId="6" borderId="33" xfId="0" applyFont="1" applyFill="1" applyBorder="1" applyAlignment="1">
      <alignment horizontal="center" vertical="center"/>
    </xf>
    <xf numFmtId="0" fontId="6" fillId="6" borderId="20" xfId="0" applyFont="1" applyFill="1" applyBorder="1" applyAlignment="1">
      <alignment horizontal="center" wrapText="1"/>
    </xf>
    <xf numFmtId="0" fontId="6" fillId="6" borderId="1" xfId="0" applyFont="1" applyFill="1" applyBorder="1" applyAlignment="1">
      <alignment horizontal="center" wrapText="1"/>
    </xf>
    <xf numFmtId="0" fontId="11" fillId="0" borderId="0" xfId="0" applyFont="1" applyAlignment="1">
      <alignment horizontal="left" vertical="center"/>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14" fillId="0" borderId="6" xfId="0" applyFont="1" applyBorder="1" applyAlignment="1">
      <alignment horizontal="left" vertical="center" wrapText="1"/>
    </xf>
    <xf numFmtId="0" fontId="14" fillId="0" borderId="12" xfId="0" applyFont="1" applyBorder="1" applyAlignment="1">
      <alignment horizontal="left" vertical="center" wrapText="1"/>
    </xf>
    <xf numFmtId="0" fontId="14" fillId="0" borderId="17" xfId="0" applyFont="1" applyBorder="1" applyAlignment="1">
      <alignment horizontal="left" vertical="center" wrapText="1"/>
    </xf>
    <xf numFmtId="0" fontId="0" fillId="0" borderId="13"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36" fillId="0" borderId="43" xfId="0" applyFont="1" applyBorder="1" applyAlignment="1">
      <alignment horizontal="left" vertical="center" wrapText="1"/>
    </xf>
    <xf numFmtId="0" fontId="36" fillId="0" borderId="44" xfId="0" applyFont="1" applyBorder="1" applyAlignment="1">
      <alignment horizontal="left" vertical="center" wrapText="1"/>
    </xf>
    <xf numFmtId="0" fontId="36" fillId="0" borderId="45" xfId="0" applyFont="1" applyBorder="1" applyAlignment="1">
      <alignment horizontal="left" vertical="center" wrapText="1"/>
    </xf>
    <xf numFmtId="0" fontId="0" fillId="0" borderId="12" xfId="0" applyBorder="1" applyAlignment="1">
      <alignment horizontal="left" vertical="center"/>
    </xf>
    <xf numFmtId="0" fontId="0" fillId="0" borderId="1" xfId="0" applyBorder="1" applyAlignment="1">
      <alignment horizontal="left" vertical="center"/>
    </xf>
    <xf numFmtId="0" fontId="0" fillId="0" borderId="13" xfId="0" applyBorder="1" applyAlignment="1">
      <alignment horizontal="left" vertical="center"/>
    </xf>
    <xf numFmtId="0" fontId="0" fillId="0" borderId="17" xfId="0" applyBorder="1" applyAlignment="1">
      <alignment horizontal="left" vertical="center" wrapText="1"/>
    </xf>
    <xf numFmtId="0" fontId="13" fillId="6" borderId="12" xfId="0" applyFont="1" applyFill="1" applyBorder="1" applyAlignment="1">
      <alignment horizontal="center" vertical="center" wrapText="1"/>
    </xf>
    <xf numFmtId="8" fontId="0" fillId="0" borderId="1" xfId="0" applyNumberFormat="1" applyBorder="1" applyAlignment="1">
      <alignment horizontal="left" vertical="center"/>
    </xf>
    <xf numFmtId="0" fontId="6" fillId="5" borderId="14" xfId="0" applyFont="1" applyFill="1" applyBorder="1" applyAlignment="1">
      <alignment horizontal="center" vertical="center" wrapText="1"/>
    </xf>
    <xf numFmtId="0" fontId="6" fillId="5" borderId="48" xfId="0" applyFont="1" applyFill="1" applyBorder="1" applyAlignment="1">
      <alignment horizontal="center" vertical="center" wrapText="1"/>
    </xf>
    <xf numFmtId="0" fontId="6" fillId="5" borderId="50"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51"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49" xfId="0" applyFont="1" applyBorder="1" applyAlignment="1">
      <alignment horizontal="center" vertical="center" wrapText="1"/>
    </xf>
    <xf numFmtId="0" fontId="17" fillId="6" borderId="5"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6" borderId="42"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13" xfId="0" applyFont="1" applyFill="1" applyBorder="1" applyAlignment="1">
      <alignment horizontal="center" vertical="center" wrapText="1"/>
    </xf>
  </cellXfs>
  <cellStyles count="3">
    <cellStyle name="Βασικό_ΑΞΟΝΑΣ 4  ΕΠΙΛΕΞΙΜΟΤΗΤΑΣ ΠΡΑΞΕΩΝ_11_2009" xfId="2" xr:uid="{00000000-0005-0000-0000-000000000000}"/>
    <cellStyle name="Κανονικό" xfId="0" builtinId="0"/>
    <cellStyle name="Ποσοστό"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3300"/>
      <color rgb="FFFFC7CE"/>
      <color rgb="FF9C0006"/>
      <color rgb="FFFCE4D6"/>
      <color rgb="FF7CAFF4"/>
      <color rgb="FF3784EE"/>
      <color rgb="FFF4C1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2</xdr:col>
      <xdr:colOff>2581275</xdr:colOff>
      <xdr:row>0</xdr:row>
      <xdr:rowOff>0</xdr:rowOff>
    </xdr:from>
    <xdr:to>
      <xdr:col>7</xdr:col>
      <xdr:colOff>607449</xdr:colOff>
      <xdr:row>4</xdr:row>
      <xdr:rowOff>47624</xdr:rowOff>
    </xdr:to>
    <xdr:pic>
      <xdr:nvPicPr>
        <xdr:cNvPr id="8" name="Εικόνα 7">
          <a:extLst>
            <a:ext uri="{FF2B5EF4-FFF2-40B4-BE49-F238E27FC236}">
              <a16:creationId xmlns:a16="http://schemas.microsoft.com/office/drawing/2014/main" id="{6555F11E-F06F-403D-90F3-F6A63D5477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0400" y="0"/>
          <a:ext cx="4407924" cy="809624"/>
        </a:xfrm>
        <a:prstGeom prst="rect">
          <a:avLst/>
        </a:prstGeom>
      </xdr:spPr>
    </xdr:pic>
    <xdr:clientData/>
  </xdr:twoCellAnchor>
  <xdr:twoCellAnchor editAs="oneCell">
    <xdr:from>
      <xdr:col>1</xdr:col>
      <xdr:colOff>152400</xdr:colOff>
      <xdr:row>6</xdr:row>
      <xdr:rowOff>57150</xdr:rowOff>
    </xdr:from>
    <xdr:to>
      <xdr:col>2</xdr:col>
      <xdr:colOff>72314</xdr:colOff>
      <xdr:row>7</xdr:row>
      <xdr:rowOff>298093</xdr:rowOff>
    </xdr:to>
    <xdr:pic>
      <xdr:nvPicPr>
        <xdr:cNvPr id="9" name="Εικόνα 8">
          <a:extLst>
            <a:ext uri="{FF2B5EF4-FFF2-40B4-BE49-F238E27FC236}">
              <a16:creationId xmlns:a16="http://schemas.microsoft.com/office/drawing/2014/main" id="{421C5BFB-F510-4AA7-8654-8652958631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2400" y="179070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1295400</xdr:colOff>
      <xdr:row>0</xdr:row>
      <xdr:rowOff>0</xdr:rowOff>
    </xdr:from>
    <xdr:to>
      <xdr:col>5</xdr:col>
      <xdr:colOff>235974</xdr:colOff>
      <xdr:row>4</xdr:row>
      <xdr:rowOff>45114</xdr:rowOff>
    </xdr:to>
    <xdr:pic>
      <xdr:nvPicPr>
        <xdr:cNvPr id="2" name="Εικόνα 1">
          <a:extLst>
            <a:ext uri="{FF2B5EF4-FFF2-40B4-BE49-F238E27FC236}">
              <a16:creationId xmlns:a16="http://schemas.microsoft.com/office/drawing/2014/main" id="{E8E99674-0FE4-4463-B7EF-35D85DCE31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733550" y="0"/>
          <a:ext cx="4407924" cy="807114"/>
        </a:xfrm>
        <a:prstGeom prst="rect">
          <a:avLst/>
        </a:prstGeom>
      </xdr:spPr>
    </xdr:pic>
    <xdr:clientData/>
  </xdr:twoCellAnchor>
  <xdr:twoCellAnchor editAs="oneCell">
    <xdr:from>
      <xdr:col>0</xdr:col>
      <xdr:colOff>114300</xdr:colOff>
      <xdr:row>6</xdr:row>
      <xdr:rowOff>38100</xdr:rowOff>
    </xdr:from>
    <xdr:to>
      <xdr:col>1</xdr:col>
      <xdr:colOff>310439</xdr:colOff>
      <xdr:row>7</xdr:row>
      <xdr:rowOff>279043</xdr:rowOff>
    </xdr:to>
    <xdr:pic>
      <xdr:nvPicPr>
        <xdr:cNvPr id="3" name="Εικόνα 2">
          <a:extLst>
            <a:ext uri="{FF2B5EF4-FFF2-40B4-BE49-F238E27FC236}">
              <a16:creationId xmlns:a16="http://schemas.microsoft.com/office/drawing/2014/main" id="{C5E47969-539F-409C-A165-4332DB21F4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4300" y="177165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857250</xdr:colOff>
      <xdr:row>0</xdr:row>
      <xdr:rowOff>1255</xdr:rowOff>
    </xdr:from>
    <xdr:to>
      <xdr:col>5</xdr:col>
      <xdr:colOff>674124</xdr:colOff>
      <xdr:row>4</xdr:row>
      <xdr:rowOff>46369</xdr:rowOff>
    </xdr:to>
    <xdr:pic>
      <xdr:nvPicPr>
        <xdr:cNvPr id="8" name="Εικόνα 7">
          <a:extLst>
            <a:ext uri="{FF2B5EF4-FFF2-40B4-BE49-F238E27FC236}">
              <a16:creationId xmlns:a16="http://schemas.microsoft.com/office/drawing/2014/main" id="{CBDD6BDA-77CC-47E3-9B02-D577FF9FD9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85875" y="1255"/>
          <a:ext cx="4407924" cy="807114"/>
        </a:xfrm>
        <a:prstGeom prst="rect">
          <a:avLst/>
        </a:prstGeom>
      </xdr:spPr>
    </xdr:pic>
    <xdr:clientData/>
  </xdr:twoCellAnchor>
  <xdr:twoCellAnchor editAs="oneCell">
    <xdr:from>
      <xdr:col>0</xdr:col>
      <xdr:colOff>142875</xdr:colOff>
      <xdr:row>6</xdr:row>
      <xdr:rowOff>38100</xdr:rowOff>
    </xdr:from>
    <xdr:to>
      <xdr:col>1</xdr:col>
      <xdr:colOff>348539</xdr:colOff>
      <xdr:row>7</xdr:row>
      <xdr:rowOff>279043</xdr:rowOff>
    </xdr:to>
    <xdr:pic>
      <xdr:nvPicPr>
        <xdr:cNvPr id="9" name="Εικόνα 8">
          <a:extLst>
            <a:ext uri="{FF2B5EF4-FFF2-40B4-BE49-F238E27FC236}">
              <a16:creationId xmlns:a16="http://schemas.microsoft.com/office/drawing/2014/main" id="{B83CC45D-1AE3-4A44-B1AD-F01B52E070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2875" y="1771650"/>
          <a:ext cx="634289" cy="593368"/>
        </a:xfrm>
        <a:prstGeom prst="rect">
          <a:avLst/>
        </a:prstGeom>
        <a:effectLst>
          <a:outerShdw blurRad="50800" dist="38100" dir="5400000" algn="t" rotWithShape="0">
            <a:prstClr val="black">
              <a:alpha val="40000"/>
            </a:prst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1900720</xdr:colOff>
      <xdr:row>0</xdr:row>
      <xdr:rowOff>85</xdr:rowOff>
    </xdr:from>
    <xdr:to>
      <xdr:col>8</xdr:col>
      <xdr:colOff>24825</xdr:colOff>
      <xdr:row>4</xdr:row>
      <xdr:rowOff>24762</xdr:rowOff>
    </xdr:to>
    <xdr:pic>
      <xdr:nvPicPr>
        <xdr:cNvPr id="11" name="Εικόνα 10">
          <a:extLst>
            <a:ext uri="{FF2B5EF4-FFF2-40B4-BE49-F238E27FC236}">
              <a16:creationId xmlns:a16="http://schemas.microsoft.com/office/drawing/2014/main" id="{4F10EFC2-C762-616F-3636-480325E05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786545" y="85"/>
          <a:ext cx="4296305" cy="786677"/>
        </a:xfrm>
        <a:prstGeom prst="rect">
          <a:avLst/>
        </a:prstGeom>
      </xdr:spPr>
    </xdr:pic>
    <xdr:clientData/>
  </xdr:twoCellAnchor>
  <xdr:twoCellAnchor editAs="oneCell">
    <xdr:from>
      <xdr:col>0</xdr:col>
      <xdr:colOff>155657</xdr:colOff>
      <xdr:row>6</xdr:row>
      <xdr:rowOff>45983</xdr:rowOff>
    </xdr:from>
    <xdr:to>
      <xdr:col>1</xdr:col>
      <xdr:colOff>515155</xdr:colOff>
      <xdr:row>7</xdr:row>
      <xdr:rowOff>282466</xdr:rowOff>
    </xdr:to>
    <xdr:pic>
      <xdr:nvPicPr>
        <xdr:cNvPr id="13" name="Εικόνα 12">
          <a:extLst>
            <a:ext uri="{FF2B5EF4-FFF2-40B4-BE49-F238E27FC236}">
              <a16:creationId xmlns:a16="http://schemas.microsoft.com/office/drawing/2014/main" id="{7BAF8DCE-6736-A881-CB03-4BE1F79759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5657" y="1569983"/>
          <a:ext cx="632824" cy="592635"/>
        </a:xfrm>
        <a:prstGeom prst="rect">
          <a:avLst/>
        </a:prstGeom>
        <a:effectLst>
          <a:outerShdw blurRad="50800" dist="38100" dir="5400000" algn="t" rotWithShape="0">
            <a:prstClr val="black">
              <a:alpha val="40000"/>
            </a:prstClr>
          </a:outerShdw>
        </a:effectLst>
      </xdr:spPr>
    </xdr:pic>
    <xdr:clientData/>
  </xdr:twoCellAnchor>
  <xdr:twoCellAnchor>
    <xdr:from>
      <xdr:col>12</xdr:col>
      <xdr:colOff>219075</xdr:colOff>
      <xdr:row>23</xdr:row>
      <xdr:rowOff>9525</xdr:rowOff>
    </xdr:from>
    <xdr:to>
      <xdr:col>12</xdr:col>
      <xdr:colOff>571500</xdr:colOff>
      <xdr:row>25</xdr:row>
      <xdr:rowOff>0</xdr:rowOff>
    </xdr:to>
    <xdr:sp macro="" textlink="">
      <xdr:nvSpPr>
        <xdr:cNvPr id="2" name="Δεξί άγκιστρο 1">
          <a:extLst>
            <a:ext uri="{FF2B5EF4-FFF2-40B4-BE49-F238E27FC236}">
              <a16:creationId xmlns:a16="http://schemas.microsoft.com/office/drawing/2014/main" id="{BE7CCDF7-AEFF-2E82-6A22-CA9FC3A61EEA}"/>
            </a:ext>
          </a:extLst>
        </xdr:cNvPr>
        <xdr:cNvSpPr/>
      </xdr:nvSpPr>
      <xdr:spPr>
        <a:xfrm>
          <a:off x="9601200" y="7334250"/>
          <a:ext cx="352425" cy="101917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l-GR" sz="1100">
            <a:solidFill>
              <a:srgbClr val="7CAFF4"/>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399066</xdr:colOff>
      <xdr:row>0</xdr:row>
      <xdr:rowOff>47626</xdr:rowOff>
    </xdr:from>
    <xdr:to>
      <xdr:col>4</xdr:col>
      <xdr:colOff>323851</xdr:colOff>
      <xdr:row>3</xdr:row>
      <xdr:rowOff>189098</xdr:rowOff>
    </xdr:to>
    <xdr:pic>
      <xdr:nvPicPr>
        <xdr:cNvPr id="8" name="Εικόνα 7">
          <a:extLst>
            <a:ext uri="{FF2B5EF4-FFF2-40B4-BE49-F238E27FC236}">
              <a16:creationId xmlns:a16="http://schemas.microsoft.com/office/drawing/2014/main" id="{A5213712-8A4F-4F3D-9DFA-7B39E010F8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80191" y="47626"/>
          <a:ext cx="3877660" cy="712972"/>
        </a:xfrm>
        <a:prstGeom prst="rect">
          <a:avLst/>
        </a:prstGeom>
      </xdr:spPr>
    </xdr:pic>
    <xdr:clientData/>
  </xdr:twoCellAnchor>
  <xdr:twoCellAnchor editAs="oneCell">
    <xdr:from>
      <xdr:col>0</xdr:col>
      <xdr:colOff>65689</xdr:colOff>
      <xdr:row>6</xdr:row>
      <xdr:rowOff>39414</xdr:rowOff>
    </xdr:from>
    <xdr:to>
      <xdr:col>0</xdr:col>
      <xdr:colOff>699978</xdr:colOff>
      <xdr:row>7</xdr:row>
      <xdr:rowOff>278058</xdr:rowOff>
    </xdr:to>
    <xdr:pic>
      <xdr:nvPicPr>
        <xdr:cNvPr id="9" name="Εικόνα 8">
          <a:extLst>
            <a:ext uri="{FF2B5EF4-FFF2-40B4-BE49-F238E27FC236}">
              <a16:creationId xmlns:a16="http://schemas.microsoft.com/office/drawing/2014/main" id="{088C827B-3741-4FB9-9208-354AE8334C0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5689" y="1773621"/>
          <a:ext cx="634289" cy="593368"/>
        </a:xfrm>
        <a:prstGeom prst="rect">
          <a:avLst/>
        </a:prstGeom>
        <a:effectLst>
          <a:outerShdw blurRad="50800" dist="38100" dir="5400000" algn="t" rotWithShape="0">
            <a:prstClr val="black">
              <a:alpha val="40000"/>
            </a:prstClr>
          </a:outerShdw>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5:M84"/>
  <sheetViews>
    <sheetView tabSelected="1" topLeftCell="A13" zoomScaleNormal="100" workbookViewId="0">
      <selection activeCell="D20" sqref="D20:E20"/>
    </sheetView>
  </sheetViews>
  <sheetFormatPr defaultColWidth="9.140625" defaultRowHeight="15" x14ac:dyDescent="0.25"/>
  <cols>
    <col min="1" max="1" width="3" style="11" customWidth="1"/>
    <col min="2" max="2" width="10.7109375" style="11" customWidth="1"/>
    <col min="3" max="3" width="52.85546875" style="11" customWidth="1"/>
    <col min="4" max="4" width="10.7109375" style="54" customWidth="1"/>
    <col min="5" max="5" width="10.7109375" style="27" customWidth="1"/>
    <col min="6" max="6" width="10.7109375" style="237" customWidth="1"/>
    <col min="7" max="7" width="10.7109375" style="21" customWidth="1"/>
    <col min="8" max="9" width="10.7109375" style="11" customWidth="1"/>
    <col min="10" max="10" width="16" style="11" bestFit="1" customWidth="1"/>
    <col min="11" max="11" width="16" style="11" customWidth="1"/>
    <col min="12" max="12" width="42" style="11" customWidth="1"/>
    <col min="13" max="17" width="9.140625" style="11"/>
    <col min="18" max="18" width="11.42578125" style="11" bestFit="1" customWidth="1"/>
    <col min="19" max="21" width="9.140625" style="11"/>
    <col min="22" max="22" width="16.7109375" style="11" customWidth="1"/>
    <col min="23" max="16384" width="9.140625" style="11"/>
  </cols>
  <sheetData>
    <row r="5" spans="2:12" s="15" customFormat="1" ht="26.25" customHeight="1" x14ac:dyDescent="0.25">
      <c r="B5" s="294" t="s">
        <v>95</v>
      </c>
      <c r="C5" s="294"/>
      <c r="D5" s="294"/>
      <c r="E5" s="294"/>
      <c r="F5" s="294"/>
      <c r="G5" s="294"/>
      <c r="H5" s="294"/>
      <c r="I5" s="294"/>
      <c r="J5" s="294"/>
      <c r="K5" s="294"/>
    </row>
    <row r="6" spans="2:12" s="15" customFormat="1" ht="50.25" customHeight="1" thickBot="1" x14ac:dyDescent="0.3">
      <c r="B6" s="293" t="s">
        <v>96</v>
      </c>
      <c r="C6" s="293"/>
      <c r="D6" s="293"/>
      <c r="E6" s="293"/>
      <c r="F6" s="293"/>
      <c r="G6" s="293"/>
      <c r="H6" s="293"/>
      <c r="I6" s="293"/>
      <c r="J6" s="293"/>
      <c r="K6" s="293"/>
    </row>
    <row r="7" spans="2:12" s="15" customFormat="1" ht="27.75" customHeight="1" x14ac:dyDescent="0.25">
      <c r="B7" s="301" t="s">
        <v>172</v>
      </c>
      <c r="C7" s="302"/>
      <c r="D7" s="302"/>
      <c r="E7" s="302"/>
      <c r="F7" s="302"/>
      <c r="G7" s="302"/>
      <c r="H7" s="302"/>
      <c r="I7" s="302"/>
      <c r="J7" s="302"/>
      <c r="K7" s="303"/>
      <c r="L7" s="49"/>
    </row>
    <row r="8" spans="2:12" s="15" customFormat="1" ht="27" customHeight="1" thickBot="1" x14ac:dyDescent="0.3">
      <c r="B8" s="304" t="s">
        <v>171</v>
      </c>
      <c r="C8" s="305"/>
      <c r="D8" s="305"/>
      <c r="E8" s="305"/>
      <c r="F8" s="305"/>
      <c r="G8" s="305"/>
      <c r="H8" s="305"/>
      <c r="I8" s="305"/>
      <c r="J8" s="305"/>
      <c r="K8" s="306"/>
      <c r="L8" s="49"/>
    </row>
    <row r="9" spans="2:12" s="16" customFormat="1" ht="13.5" thickBot="1" x14ac:dyDescent="0.3">
      <c r="B9" s="314"/>
      <c r="C9" s="314"/>
      <c r="D9" s="314"/>
      <c r="E9" s="314"/>
      <c r="F9" s="314"/>
      <c r="G9" s="314"/>
      <c r="H9" s="314"/>
      <c r="I9" s="314"/>
      <c r="J9" s="314"/>
      <c r="K9" s="50"/>
    </row>
    <row r="10" spans="2:12" s="16" customFormat="1" ht="18" customHeight="1" x14ac:dyDescent="0.25">
      <c r="B10" s="315" t="s">
        <v>97</v>
      </c>
      <c r="C10" s="316"/>
      <c r="D10" s="295" t="s">
        <v>241</v>
      </c>
      <c r="E10" s="296"/>
      <c r="F10" s="296"/>
      <c r="G10" s="296"/>
      <c r="H10" s="296"/>
      <c r="I10" s="296"/>
      <c r="J10" s="296"/>
      <c r="K10" s="297"/>
    </row>
    <row r="11" spans="2:12" s="16" customFormat="1" ht="18" customHeight="1" x14ac:dyDescent="0.25">
      <c r="B11" s="307" t="s">
        <v>98</v>
      </c>
      <c r="C11" s="308"/>
      <c r="D11" s="298" t="s">
        <v>241</v>
      </c>
      <c r="E11" s="299"/>
      <c r="F11" s="299"/>
      <c r="G11" s="299"/>
      <c r="H11" s="299"/>
      <c r="I11" s="299"/>
      <c r="J11" s="299"/>
      <c r="K11" s="300"/>
    </row>
    <row r="12" spans="2:12" s="16" customFormat="1" ht="18" customHeight="1" x14ac:dyDescent="0.25">
      <c r="B12" s="307" t="s">
        <v>92</v>
      </c>
      <c r="C12" s="308"/>
      <c r="D12" s="298" t="s">
        <v>241</v>
      </c>
      <c r="E12" s="299"/>
      <c r="F12" s="299"/>
      <c r="G12" s="299"/>
      <c r="H12" s="299"/>
      <c r="I12" s="299"/>
      <c r="J12" s="299"/>
      <c r="K12" s="300"/>
    </row>
    <row r="13" spans="2:12" s="16" customFormat="1" ht="18" customHeight="1" x14ac:dyDescent="0.25">
      <c r="B13" s="307" t="s">
        <v>93</v>
      </c>
      <c r="C13" s="308"/>
      <c r="D13" s="298" t="s">
        <v>241</v>
      </c>
      <c r="E13" s="299"/>
      <c r="F13" s="299"/>
      <c r="G13" s="299"/>
      <c r="H13" s="299"/>
      <c r="I13" s="299"/>
      <c r="J13" s="299"/>
      <c r="K13" s="300"/>
    </row>
    <row r="14" spans="2:12" s="16" customFormat="1" ht="18" customHeight="1" thickBot="1" x14ac:dyDescent="0.3">
      <c r="B14" s="312" t="s">
        <v>94</v>
      </c>
      <c r="C14" s="313"/>
      <c r="D14" s="309" t="s">
        <v>241</v>
      </c>
      <c r="E14" s="310"/>
      <c r="F14" s="310"/>
      <c r="G14" s="310"/>
      <c r="H14" s="310"/>
      <c r="I14" s="310"/>
      <c r="J14" s="310"/>
      <c r="K14" s="311"/>
    </row>
    <row r="15" spans="2:12" s="16" customFormat="1" ht="18" customHeight="1" thickBot="1" x14ac:dyDescent="0.3">
      <c r="B15" s="18"/>
      <c r="C15" s="18"/>
      <c r="D15" s="18"/>
      <c r="E15" s="18"/>
      <c r="F15" s="220"/>
      <c r="G15" s="18"/>
      <c r="H15" s="18"/>
      <c r="I15" s="18"/>
      <c r="J15" s="18"/>
      <c r="K15" s="18"/>
    </row>
    <row r="16" spans="2:12" s="16" customFormat="1" ht="18" customHeight="1" thickTop="1" x14ac:dyDescent="0.25">
      <c r="B16" s="276" t="s">
        <v>215</v>
      </c>
      <c r="C16" s="277"/>
      <c r="D16" s="277"/>
      <c r="E16" s="277"/>
      <c r="F16" s="277"/>
      <c r="G16" s="277"/>
      <c r="H16" s="277"/>
      <c r="I16" s="277"/>
      <c r="J16" s="277"/>
      <c r="K16" s="278"/>
    </row>
    <row r="17" spans="2:12" s="16" customFormat="1" ht="41.25" customHeight="1" x14ac:dyDescent="0.25">
      <c r="B17" s="287" t="s">
        <v>244</v>
      </c>
      <c r="C17" s="288"/>
      <c r="D17" s="288"/>
      <c r="E17" s="288"/>
      <c r="F17" s="288"/>
      <c r="G17" s="288"/>
      <c r="H17" s="288"/>
      <c r="I17" s="288"/>
      <c r="J17" s="288"/>
      <c r="K17" s="289"/>
    </row>
    <row r="18" spans="2:12" s="16" customFormat="1" ht="21.75" customHeight="1" x14ac:dyDescent="0.25">
      <c r="B18" s="256" t="s">
        <v>261</v>
      </c>
      <c r="C18" s="257"/>
      <c r="D18" s="257"/>
      <c r="E18" s="257"/>
      <c r="F18" s="257"/>
      <c r="G18" s="257"/>
      <c r="H18" s="257"/>
      <c r="I18" s="257"/>
      <c r="J18" s="257"/>
      <c r="K18" s="258"/>
    </row>
    <row r="19" spans="2:12" s="16" customFormat="1" ht="44.25" customHeight="1" x14ac:dyDescent="0.25">
      <c r="B19" s="191" t="s">
        <v>237</v>
      </c>
      <c r="C19" s="187" t="s">
        <v>227</v>
      </c>
      <c r="D19" s="279" t="s">
        <v>228</v>
      </c>
      <c r="E19" s="279"/>
      <c r="F19" s="279" t="s">
        <v>229</v>
      </c>
      <c r="G19" s="279"/>
      <c r="H19" s="281" t="s">
        <v>216</v>
      </c>
      <c r="I19" s="282"/>
      <c r="J19" s="281" t="s">
        <v>219</v>
      </c>
      <c r="K19" s="285"/>
    </row>
    <row r="20" spans="2:12" s="16" customFormat="1" ht="54" customHeight="1" thickBot="1" x14ac:dyDescent="0.3">
      <c r="B20" s="192" t="s">
        <v>238</v>
      </c>
      <c r="C20" s="193" t="s">
        <v>258</v>
      </c>
      <c r="D20" s="280" t="s">
        <v>82</v>
      </c>
      <c r="E20" s="280"/>
      <c r="F20" s="280" t="s">
        <v>213</v>
      </c>
      <c r="G20" s="280"/>
      <c r="H20" s="283" t="s">
        <v>217</v>
      </c>
      <c r="I20" s="284"/>
      <c r="J20" s="283" t="s">
        <v>220</v>
      </c>
      <c r="K20" s="286"/>
    </row>
    <row r="21" spans="2:12" s="16" customFormat="1" ht="18" customHeight="1" thickTop="1" x14ac:dyDescent="0.25">
      <c r="F21" s="221"/>
      <c r="I21" s="292" t="s">
        <v>83</v>
      </c>
      <c r="J21" s="292"/>
      <c r="K21" s="189" cm="1">
        <f t="array" ref="K21">INDEX('ΥΠΟΛΟΓΙΣΜΟΣ ΤΙΜΗΣ ΒΑΣΗΣ'!L6:V8,'ΥΠΟΛΟΓΙΣΜΟΣ ΤΙΜΗΣ ΒΑΣΗΣ'!P18,'ΥΠΟΛΟΓΙΣΜΟΣ ΤΙΜΗΣ ΒΑΣΗΣ'!P19)</f>
        <v>1323.2</v>
      </c>
      <c r="L21" s="16" t="s">
        <v>226</v>
      </c>
    </row>
    <row r="22" spans="2:12" s="16" customFormat="1" ht="18" customHeight="1" x14ac:dyDescent="0.25">
      <c r="F22" s="221"/>
      <c r="I22" s="291" t="s">
        <v>84</v>
      </c>
      <c r="J22" s="291"/>
      <c r="K22" s="190" cm="1">
        <f t="array" ref="K22">INDEX('ΥΠΟΛΟΓΙΣΜΟΣ ΤΙΜΗΣ ΒΑΣΗΣ'!L10:V12,'ΥΠΟΛΟΓΙΣΜΟΣ ΤΙΜΗΣ ΒΑΣΗΣ'!P18,'ΥΠΟΛΟΓΙΣΜΟΣ ΤΙΜΗΣ ΒΑΣΗΣ'!P19)</f>
        <v>661.6</v>
      </c>
      <c r="L22" s="16" t="s">
        <v>226</v>
      </c>
    </row>
    <row r="23" spans="2:12" s="16" customFormat="1" ht="20.25" customHeight="1" x14ac:dyDescent="0.25">
      <c r="B23" s="18"/>
      <c r="D23" s="19"/>
      <c r="E23" s="19"/>
      <c r="F23" s="220"/>
      <c r="G23" s="20"/>
      <c r="H23" s="18"/>
      <c r="I23" s="290" t="s">
        <v>85</v>
      </c>
      <c r="J23" s="290"/>
      <c r="K23" s="190" cm="1">
        <f t="array" ref="K23">INDEX('ΥΠΟΛΟΓΙΣΜΟΣ ΤΙΜΗΣ ΒΑΣΗΣ'!L14:V16,'ΥΠΟΛΟΓΙΣΜΟΣ ΤΙΜΗΣ ΒΑΣΗΣ'!P18,'ΥΠΟΛΟΓΙΣΜΟΣ ΤΙΜΗΣ ΒΑΣΗΣ'!P19)</f>
        <v>396.96</v>
      </c>
      <c r="L23" s="16" t="s">
        <v>226</v>
      </c>
    </row>
    <row r="24" spans="2:12" s="16" customFormat="1" ht="20.25" customHeight="1" thickBot="1" x14ac:dyDescent="0.3">
      <c r="B24" s="18"/>
      <c r="D24" s="19"/>
      <c r="E24" s="19"/>
      <c r="F24" s="220"/>
      <c r="G24" s="20"/>
      <c r="H24" s="18"/>
      <c r="I24" s="18"/>
      <c r="J24" s="19"/>
      <c r="K24" s="19"/>
    </row>
    <row r="25" spans="2:12" ht="30" customHeight="1" thickBot="1" x14ac:dyDescent="0.3">
      <c r="B25" s="261" t="s">
        <v>161</v>
      </c>
      <c r="C25" s="262"/>
      <c r="D25" s="262"/>
      <c r="E25" s="262"/>
      <c r="F25" s="262"/>
      <c r="G25" s="262"/>
      <c r="H25" s="262"/>
      <c r="I25" s="262"/>
      <c r="J25" s="262"/>
      <c r="K25" s="263"/>
      <c r="L25" s="55"/>
    </row>
    <row r="26" spans="2:12" ht="45.75" customHeight="1" thickBot="1" x14ac:dyDescent="0.3">
      <c r="B26" s="125" t="s">
        <v>77</v>
      </c>
      <c r="C26" s="126" t="s">
        <v>164</v>
      </c>
      <c r="D26" s="127" t="s">
        <v>99</v>
      </c>
      <c r="E26" s="126" t="s">
        <v>123</v>
      </c>
      <c r="F26" s="222" t="s">
        <v>186</v>
      </c>
      <c r="G26" s="128" t="s">
        <v>183</v>
      </c>
      <c r="H26" s="126" t="s">
        <v>184</v>
      </c>
      <c r="I26" s="126" t="s">
        <v>185</v>
      </c>
      <c r="J26" s="126" t="s">
        <v>187</v>
      </c>
      <c r="K26" s="129" t="s">
        <v>166</v>
      </c>
      <c r="L26" s="112" t="s">
        <v>133</v>
      </c>
    </row>
    <row r="27" spans="2:12" ht="27.6" customHeight="1" thickBot="1" x14ac:dyDescent="0.3">
      <c r="B27" s="102" t="s">
        <v>23</v>
      </c>
      <c r="C27" s="103" t="s">
        <v>102</v>
      </c>
      <c r="D27" s="134"/>
      <c r="E27" s="135"/>
      <c r="F27" s="223"/>
      <c r="G27" s="104">
        <f>SUM(G28:G36)</f>
        <v>0</v>
      </c>
      <c r="H27" s="104">
        <f>SUM(H28:H36)</f>
        <v>0</v>
      </c>
      <c r="I27" s="104">
        <f>SUM(I28:I36)</f>
        <v>0</v>
      </c>
      <c r="J27" s="104">
        <f>SUM(J28:J36)</f>
        <v>0</v>
      </c>
      <c r="K27" s="105"/>
      <c r="L27" s="113"/>
    </row>
    <row r="28" spans="2:12" ht="27" customHeight="1" x14ac:dyDescent="0.25">
      <c r="B28" s="130">
        <v>1</v>
      </c>
      <c r="C28" s="99" t="s">
        <v>158</v>
      </c>
      <c r="D28" s="131" t="s">
        <v>125</v>
      </c>
      <c r="E28" s="239"/>
      <c r="F28" s="224">
        <f>IF(AND(B20='ΥΠΟΛΟΓΙΣΜΟΣ ΤΙΜΗΣ ΒΑΣΗΣ'!B1,D20='ΥΠΟΛΟΓΙΣΜΟΣ ΤΙΜΗΣ ΒΑΣΗΣ'!K10),K21,0)</f>
        <v>1323.2</v>
      </c>
      <c r="G28" s="10">
        <f>ROUND(E28*F28,2)</f>
        <v>0</v>
      </c>
      <c r="H28" s="100">
        <f>ROUND(G28*0.24,2)</f>
        <v>0</v>
      </c>
      <c r="I28" s="132">
        <f>G28+H28</f>
        <v>0</v>
      </c>
      <c r="J28" s="133"/>
      <c r="K28" s="250"/>
      <c r="L28" s="271" t="s">
        <v>262</v>
      </c>
    </row>
    <row r="29" spans="2:12" ht="27" customHeight="1" x14ac:dyDescent="0.25">
      <c r="B29" s="78">
        <v>2</v>
      </c>
      <c r="C29" s="9" t="s">
        <v>159</v>
      </c>
      <c r="D29" s="51" t="s">
        <v>125</v>
      </c>
      <c r="E29" s="10"/>
      <c r="F29" s="224">
        <f>IF(AND(B20='ΥΠΟΛΟΓΙΣΜΟΣ ΤΙΜΗΣ ΒΑΣΗΣ'!B1,D20='ΥΠΟΛΟΓΙΣΜΟΣ ΤΙΜΗΣ ΒΑΣΗΣ'!K10),K22,0)</f>
        <v>661.6</v>
      </c>
      <c r="G29" s="10">
        <f t="shared" ref="G29:G36" si="0">ROUND(E29*F29,2)</f>
        <v>0</v>
      </c>
      <c r="H29" s="100">
        <f t="shared" ref="H29:H36" si="1">ROUND(G29*0.24,2)</f>
        <v>0</v>
      </c>
      <c r="I29" s="29">
        <f t="shared" ref="I29:I54" si="2">G29+H29</f>
        <v>0</v>
      </c>
      <c r="J29" s="26"/>
      <c r="K29" s="251"/>
      <c r="L29" s="271"/>
    </row>
    <row r="30" spans="2:12" ht="27" customHeight="1" x14ac:dyDescent="0.25">
      <c r="B30" s="78">
        <v>3</v>
      </c>
      <c r="C30" s="9" t="s">
        <v>160</v>
      </c>
      <c r="D30" s="51" t="s">
        <v>125</v>
      </c>
      <c r="E30" s="10"/>
      <c r="F30" s="224">
        <f>IF(AND(B20='ΥΠΟΛΟΓΙΣΜΟΣ ΤΙΜΗΣ ΒΑΣΗΣ'!B1,D20='ΥΠΟΛΟΓΙΣΜΟΣ ΤΙΜΗΣ ΒΑΣΗΣ'!K10),K23,0)</f>
        <v>396.96</v>
      </c>
      <c r="G30" s="10">
        <f t="shared" si="0"/>
        <v>0</v>
      </c>
      <c r="H30" s="100">
        <f t="shared" si="1"/>
        <v>0</v>
      </c>
      <c r="I30" s="29">
        <f t="shared" si="2"/>
        <v>0</v>
      </c>
      <c r="J30" s="26"/>
      <c r="K30" s="251"/>
      <c r="L30" s="271"/>
    </row>
    <row r="31" spans="2:12" ht="27" customHeight="1" x14ac:dyDescent="0.25">
      <c r="B31" s="82">
        <v>4</v>
      </c>
      <c r="C31" s="9" t="s">
        <v>197</v>
      </c>
      <c r="D31" s="51" t="s">
        <v>125</v>
      </c>
      <c r="E31" s="10"/>
      <c r="F31" s="225">
        <f>IF(B20='ΥΠΟΛΟΓΙΣΜΟΣ ΤΙΜΗΣ ΒΑΣΗΣ'!B2,K21*'Π2.ΚΤΙΡΙΑΚΑ ΕΚΣΥΓΧΡ.'!F38,0)</f>
        <v>0</v>
      </c>
      <c r="G31" s="10">
        <f t="shared" si="0"/>
        <v>0</v>
      </c>
      <c r="H31" s="100">
        <f t="shared" si="1"/>
        <v>0</v>
      </c>
      <c r="I31" s="29">
        <f t="shared" ref="I31:I36" si="3">G31+H31</f>
        <v>0</v>
      </c>
      <c r="J31" s="26"/>
      <c r="K31" s="79"/>
      <c r="L31" s="272" t="s">
        <v>242</v>
      </c>
    </row>
    <row r="32" spans="2:12" ht="27" customHeight="1" x14ac:dyDescent="0.25">
      <c r="B32" s="78">
        <v>5</v>
      </c>
      <c r="C32" s="9" t="s">
        <v>198</v>
      </c>
      <c r="D32" s="51" t="s">
        <v>125</v>
      </c>
      <c r="E32" s="10"/>
      <c r="F32" s="225">
        <f>IF(B20='ΥΠΟΛΟΓΙΣΜΟΣ ΤΙΜΗΣ ΒΑΣΗΣ'!B2,K22*'Π2.ΚΤΙΡΙΑΚΑ ΕΚΣΥΓΧΡ.'!F38,0)</f>
        <v>0</v>
      </c>
      <c r="G32" s="10">
        <f t="shared" si="0"/>
        <v>0</v>
      </c>
      <c r="H32" s="100">
        <f t="shared" si="1"/>
        <v>0</v>
      </c>
      <c r="I32" s="29">
        <f t="shared" si="3"/>
        <v>0</v>
      </c>
      <c r="J32" s="26"/>
      <c r="K32" s="79"/>
      <c r="L32" s="272"/>
    </row>
    <row r="33" spans="2:12" ht="27" customHeight="1" x14ac:dyDescent="0.25">
      <c r="B33" s="78">
        <v>6</v>
      </c>
      <c r="C33" s="9" t="s">
        <v>234</v>
      </c>
      <c r="D33" s="51" t="s">
        <v>125</v>
      </c>
      <c r="E33" s="10"/>
      <c r="F33" s="225">
        <f>IF(B20='ΥΠΟΛΟΓΙΣΜΟΣ ΤΙΜΗΣ ΒΑΣΗΣ'!B2,K23*'Π2.ΚΤΙΡΙΑΚΑ ΕΚΣΥΓΧΡ.'!F38,0)</f>
        <v>0</v>
      </c>
      <c r="G33" s="10">
        <f t="shared" si="0"/>
        <v>0</v>
      </c>
      <c r="H33" s="100">
        <f t="shared" si="1"/>
        <v>0</v>
      </c>
      <c r="I33" s="29">
        <f t="shared" ref="I33" si="4">G33+H33</f>
        <v>0</v>
      </c>
      <c r="J33" s="26"/>
      <c r="K33" s="79"/>
      <c r="L33" s="273"/>
    </row>
    <row r="34" spans="2:12" ht="27" customHeight="1" x14ac:dyDescent="0.25">
      <c r="B34" s="82">
        <v>7</v>
      </c>
      <c r="C34" s="9" t="s">
        <v>199</v>
      </c>
      <c r="D34" s="51"/>
      <c r="E34" s="10"/>
      <c r="F34" s="10">
        <v>0</v>
      </c>
      <c r="G34" s="10">
        <f t="shared" si="0"/>
        <v>0</v>
      </c>
      <c r="H34" s="100">
        <f t="shared" si="1"/>
        <v>0</v>
      </c>
      <c r="I34" s="29">
        <f t="shared" si="3"/>
        <v>0</v>
      </c>
      <c r="J34" s="26"/>
      <c r="K34" s="79"/>
      <c r="L34" s="114" t="s">
        <v>235</v>
      </c>
    </row>
    <row r="35" spans="2:12" ht="27" customHeight="1" x14ac:dyDescent="0.25">
      <c r="B35" s="78">
        <v>8</v>
      </c>
      <c r="C35" s="9" t="s">
        <v>126</v>
      </c>
      <c r="D35" s="52" t="s">
        <v>128</v>
      </c>
      <c r="E35" s="10"/>
      <c r="F35" s="10">
        <v>0</v>
      </c>
      <c r="G35" s="10">
        <f t="shared" si="0"/>
        <v>0</v>
      </c>
      <c r="H35" s="100">
        <f t="shared" si="1"/>
        <v>0</v>
      </c>
      <c r="I35" s="29">
        <f t="shared" si="3"/>
        <v>0</v>
      </c>
      <c r="J35" s="26"/>
      <c r="K35" s="79"/>
      <c r="L35" s="115" t="s">
        <v>150</v>
      </c>
    </row>
    <row r="36" spans="2:12" ht="75.75" thickBot="1" x14ac:dyDescent="0.3">
      <c r="B36" s="117">
        <v>9</v>
      </c>
      <c r="C36" s="118" t="s">
        <v>127</v>
      </c>
      <c r="D36" s="119" t="s">
        <v>125</v>
      </c>
      <c r="E36" s="240">
        <f>'Π.3 ΠΕΡΙΒ.ΧΩΡ.ΧΔΣ'!C30</f>
        <v>0</v>
      </c>
      <c r="F36" s="224">
        <f>'Π.3 ΠΕΡΙΒ.ΧΩΡ.ΧΔΣ'!C31</f>
        <v>0</v>
      </c>
      <c r="G36" s="10">
        <f t="shared" si="0"/>
        <v>0</v>
      </c>
      <c r="H36" s="100">
        <f t="shared" si="1"/>
        <v>0</v>
      </c>
      <c r="I36" s="121">
        <f t="shared" si="3"/>
        <v>0</v>
      </c>
      <c r="J36" s="122"/>
      <c r="K36" s="123"/>
      <c r="L36" s="116" t="s">
        <v>257</v>
      </c>
    </row>
    <row r="37" spans="2:12" ht="27" customHeight="1" thickBot="1" x14ac:dyDescent="0.3">
      <c r="B37" s="102" t="s">
        <v>24</v>
      </c>
      <c r="C37" s="103" t="s">
        <v>10</v>
      </c>
      <c r="D37" s="134"/>
      <c r="E37" s="135"/>
      <c r="F37" s="223"/>
      <c r="G37" s="104">
        <f t="shared" ref="G37:I37" si="5">SUM(G38:G45)</f>
        <v>0</v>
      </c>
      <c r="H37" s="104">
        <f t="shared" si="5"/>
        <v>0</v>
      </c>
      <c r="I37" s="104">
        <f t="shared" si="5"/>
        <v>0</v>
      </c>
      <c r="J37" s="104">
        <f>SUM(J38:J45)</f>
        <v>0</v>
      </c>
      <c r="K37" s="105"/>
      <c r="L37" s="113"/>
    </row>
    <row r="38" spans="2:12" ht="41.25" customHeight="1" x14ac:dyDescent="0.25">
      <c r="B38" s="136">
        <v>1</v>
      </c>
      <c r="C38" s="99" t="s">
        <v>110</v>
      </c>
      <c r="D38" s="137" t="s">
        <v>130</v>
      </c>
      <c r="E38" s="239"/>
      <c r="F38" s="241">
        <v>90</v>
      </c>
      <c r="G38" s="10">
        <f>ROUND(E38*F38,2)</f>
        <v>0</v>
      </c>
      <c r="H38" s="100">
        <f>ROUND(G38*0.24,2)</f>
        <v>0</v>
      </c>
      <c r="I38" s="132">
        <f t="shared" si="2"/>
        <v>0</v>
      </c>
      <c r="J38" s="100"/>
      <c r="K38" s="139"/>
      <c r="L38" s="116" t="s">
        <v>230</v>
      </c>
    </row>
    <row r="39" spans="2:12" ht="41.25" customHeight="1" x14ac:dyDescent="0.25">
      <c r="B39" s="78">
        <v>2</v>
      </c>
      <c r="C39" s="9" t="s">
        <v>111</v>
      </c>
      <c r="D39" s="51" t="s">
        <v>125</v>
      </c>
      <c r="E39" s="239"/>
      <c r="F39" s="242">
        <v>70</v>
      </c>
      <c r="G39" s="10">
        <f t="shared" ref="G39:G45" si="6">ROUND(E39*F39,2)</f>
        <v>0</v>
      </c>
      <c r="H39" s="100">
        <f t="shared" ref="H39:H45" si="7">ROUND(G39*0.24,2)</f>
        <v>0</v>
      </c>
      <c r="I39" s="29">
        <f t="shared" si="2"/>
        <v>0</v>
      </c>
      <c r="J39" s="10"/>
      <c r="K39" s="124"/>
      <c r="L39" s="116" t="s">
        <v>231</v>
      </c>
    </row>
    <row r="40" spans="2:12" ht="41.25" customHeight="1" x14ac:dyDescent="0.25">
      <c r="B40" s="78">
        <v>3</v>
      </c>
      <c r="C40" s="9" t="s">
        <v>109</v>
      </c>
      <c r="D40" s="51" t="s">
        <v>125</v>
      </c>
      <c r="E40" s="239"/>
      <c r="F40" s="242">
        <v>40</v>
      </c>
      <c r="G40" s="10">
        <f t="shared" si="6"/>
        <v>0</v>
      </c>
      <c r="H40" s="100">
        <f t="shared" si="7"/>
        <v>0</v>
      </c>
      <c r="I40" s="29">
        <f t="shared" si="2"/>
        <v>0</v>
      </c>
      <c r="J40" s="10"/>
      <c r="K40" s="124"/>
      <c r="L40" s="116" t="s">
        <v>232</v>
      </c>
    </row>
    <row r="41" spans="2:12" ht="42.75" customHeight="1" x14ac:dyDescent="0.25">
      <c r="B41" s="78">
        <v>4</v>
      </c>
      <c r="C41" s="9" t="s">
        <v>132</v>
      </c>
      <c r="D41" s="53" t="s">
        <v>131</v>
      </c>
      <c r="E41" s="239"/>
      <c r="F41" s="225">
        <v>20000</v>
      </c>
      <c r="G41" s="10">
        <f t="shared" si="6"/>
        <v>0</v>
      </c>
      <c r="H41" s="100">
        <f t="shared" si="7"/>
        <v>0</v>
      </c>
      <c r="I41" s="29">
        <f t="shared" si="2"/>
        <v>0</v>
      </c>
      <c r="J41" s="10"/>
      <c r="K41" s="124"/>
      <c r="L41" s="116" t="s">
        <v>233</v>
      </c>
    </row>
    <row r="42" spans="2:12" ht="42.75" customHeight="1" x14ac:dyDescent="0.25">
      <c r="B42" s="78">
        <v>5</v>
      </c>
      <c r="C42" s="9" t="s">
        <v>248</v>
      </c>
      <c r="D42" s="53" t="s">
        <v>125</v>
      </c>
      <c r="E42" s="239"/>
      <c r="F42" s="225">
        <v>575</v>
      </c>
      <c r="G42" s="10">
        <f t="shared" ref="G42:G43" si="8">ROUND(E42*F42,2)</f>
        <v>0</v>
      </c>
      <c r="H42" s="100">
        <f t="shared" ref="H42:H43" si="9">ROUND(G42*0.24,2)</f>
        <v>0</v>
      </c>
      <c r="I42" s="29">
        <f t="shared" ref="I42:I43" si="10">G42+H42</f>
        <v>0</v>
      </c>
      <c r="J42" s="10"/>
      <c r="K42" s="124"/>
      <c r="L42" s="116" t="s">
        <v>253</v>
      </c>
    </row>
    <row r="43" spans="2:12" ht="42.75" customHeight="1" x14ac:dyDescent="0.25">
      <c r="B43" s="78">
        <v>6</v>
      </c>
      <c r="C43" s="9" t="s">
        <v>249</v>
      </c>
      <c r="D43" s="53" t="s">
        <v>179</v>
      </c>
      <c r="E43" s="239"/>
      <c r="F43" s="225">
        <v>40000</v>
      </c>
      <c r="G43" s="10">
        <f t="shared" si="8"/>
        <v>0</v>
      </c>
      <c r="H43" s="100">
        <f t="shared" si="9"/>
        <v>0</v>
      </c>
      <c r="I43" s="29">
        <f t="shared" si="10"/>
        <v>0</v>
      </c>
      <c r="J43" s="10"/>
      <c r="K43" s="124"/>
      <c r="L43" s="116" t="s">
        <v>254</v>
      </c>
    </row>
    <row r="44" spans="2:12" ht="27" customHeight="1" x14ac:dyDescent="0.25">
      <c r="B44" s="78">
        <v>7</v>
      </c>
      <c r="C44" s="9" t="s">
        <v>112</v>
      </c>
      <c r="D44" s="53"/>
      <c r="E44" s="239"/>
      <c r="F44" s="227"/>
      <c r="G44" s="10">
        <f t="shared" si="6"/>
        <v>0</v>
      </c>
      <c r="H44" s="100">
        <f t="shared" si="7"/>
        <v>0</v>
      </c>
      <c r="I44" s="29">
        <f t="shared" ref="I44" si="11">G44+H44</f>
        <v>0</v>
      </c>
      <c r="J44" s="10"/>
      <c r="K44" s="124"/>
      <c r="L44" s="113" t="s">
        <v>134</v>
      </c>
    </row>
    <row r="45" spans="2:12" ht="27" customHeight="1" thickBot="1" x14ac:dyDescent="0.3">
      <c r="B45" s="78">
        <v>8</v>
      </c>
      <c r="C45" s="9" t="s">
        <v>112</v>
      </c>
      <c r="D45" s="53"/>
      <c r="E45" s="239"/>
      <c r="F45" s="227"/>
      <c r="G45" s="10">
        <f t="shared" si="6"/>
        <v>0</v>
      </c>
      <c r="H45" s="100">
        <f t="shared" si="7"/>
        <v>0</v>
      </c>
      <c r="I45" s="29">
        <f t="shared" ref="I45" si="12">G45+H45</f>
        <v>0</v>
      </c>
      <c r="J45" s="10"/>
      <c r="K45" s="124"/>
      <c r="L45" s="113"/>
    </row>
    <row r="46" spans="2:12" ht="26.25" customHeight="1" thickBot="1" x14ac:dyDescent="0.3">
      <c r="B46" s="102" t="s">
        <v>25</v>
      </c>
      <c r="C46" s="103" t="s">
        <v>11</v>
      </c>
      <c r="D46" s="134"/>
      <c r="E46" s="135"/>
      <c r="F46" s="223"/>
      <c r="G46" s="104">
        <f t="shared" ref="G46:I46" si="13">SUM(G47:G51)</f>
        <v>0</v>
      </c>
      <c r="H46" s="104">
        <f t="shared" si="13"/>
        <v>0</v>
      </c>
      <c r="I46" s="104">
        <f t="shared" si="13"/>
        <v>0</v>
      </c>
      <c r="J46" s="104">
        <f>SUM(J47:J51)</f>
        <v>0</v>
      </c>
      <c r="K46" s="105"/>
      <c r="L46" s="113"/>
    </row>
    <row r="47" spans="2:12" ht="27" customHeight="1" x14ac:dyDescent="0.25">
      <c r="B47" s="154">
        <v>1</v>
      </c>
      <c r="C47" s="98" t="s">
        <v>113</v>
      </c>
      <c r="D47" s="140" t="s">
        <v>128</v>
      </c>
      <c r="E47" s="138"/>
      <c r="F47" s="228"/>
      <c r="G47" s="10">
        <f>ROUND(E47*F47,2)</f>
        <v>0</v>
      </c>
      <c r="H47" s="100">
        <f>ROUND(G47*0.24,2)</f>
        <v>0</v>
      </c>
      <c r="I47" s="132">
        <f t="shared" si="2"/>
        <v>0</v>
      </c>
      <c r="J47" s="100"/>
      <c r="K47" s="253"/>
      <c r="L47" s="274" t="s">
        <v>134</v>
      </c>
    </row>
    <row r="48" spans="2:12" ht="27" customHeight="1" x14ac:dyDescent="0.25">
      <c r="B48" s="154">
        <v>2</v>
      </c>
      <c r="C48" s="4" t="s">
        <v>114</v>
      </c>
      <c r="D48" s="52" t="s">
        <v>128</v>
      </c>
      <c r="E48" s="8"/>
      <c r="F48" s="226"/>
      <c r="G48" s="10">
        <f t="shared" ref="G48:G51" si="14">ROUND(E48*F48,2)</f>
        <v>0</v>
      </c>
      <c r="H48" s="100">
        <f t="shared" ref="H48:H51" si="15">ROUND(G48*0.24,2)</f>
        <v>0</v>
      </c>
      <c r="I48" s="29">
        <f t="shared" si="2"/>
        <v>0</v>
      </c>
      <c r="J48" s="10"/>
      <c r="K48" s="254"/>
      <c r="L48" s="274"/>
    </row>
    <row r="49" spans="2:12" ht="27" customHeight="1" x14ac:dyDescent="0.25">
      <c r="B49" s="154">
        <v>3</v>
      </c>
      <c r="C49" s="4" t="s">
        <v>255</v>
      </c>
      <c r="D49" s="52" t="s">
        <v>128</v>
      </c>
      <c r="E49" s="8"/>
      <c r="F49" s="225">
        <f>IF(D20="Συμβατικού τύπου",5900,6490)</f>
        <v>5900</v>
      </c>
      <c r="G49" s="10">
        <f t="shared" si="14"/>
        <v>0</v>
      </c>
      <c r="H49" s="100">
        <f t="shared" si="15"/>
        <v>0</v>
      </c>
      <c r="I49" s="29">
        <f t="shared" ref="I49" si="16">G49+H49</f>
        <v>0</v>
      </c>
      <c r="J49" s="10"/>
      <c r="K49" s="254"/>
      <c r="L49" s="9" t="s">
        <v>256</v>
      </c>
    </row>
    <row r="50" spans="2:12" ht="27" customHeight="1" x14ac:dyDescent="0.25">
      <c r="B50" s="154">
        <v>4</v>
      </c>
      <c r="C50" s="9" t="s">
        <v>112</v>
      </c>
      <c r="D50" s="52" t="s">
        <v>128</v>
      </c>
      <c r="E50" s="8"/>
      <c r="F50" s="226"/>
      <c r="G50" s="10">
        <f t="shared" si="14"/>
        <v>0</v>
      </c>
      <c r="H50" s="100">
        <f t="shared" si="15"/>
        <v>0</v>
      </c>
      <c r="I50" s="29">
        <f t="shared" si="2"/>
        <v>0</v>
      </c>
      <c r="J50" s="10"/>
      <c r="K50" s="254"/>
      <c r="L50" s="9"/>
    </row>
    <row r="51" spans="2:12" ht="27" customHeight="1" thickBot="1" x14ac:dyDescent="0.3">
      <c r="B51" s="154">
        <v>5</v>
      </c>
      <c r="C51" s="9" t="s">
        <v>112</v>
      </c>
      <c r="D51" s="52" t="s">
        <v>128</v>
      </c>
      <c r="E51" s="8"/>
      <c r="F51" s="226"/>
      <c r="G51" s="10">
        <f t="shared" si="14"/>
        <v>0</v>
      </c>
      <c r="H51" s="100">
        <f t="shared" si="15"/>
        <v>0</v>
      </c>
      <c r="I51" s="29">
        <f t="shared" ref="I51" si="17">G51+H51</f>
        <v>0</v>
      </c>
      <c r="J51" s="218"/>
      <c r="K51" s="255"/>
      <c r="L51" s="252"/>
    </row>
    <row r="52" spans="2:12" ht="27" customHeight="1" thickBot="1" x14ac:dyDescent="0.3">
      <c r="B52" s="102" t="s">
        <v>26</v>
      </c>
      <c r="C52" s="103" t="s">
        <v>12</v>
      </c>
      <c r="D52" s="134"/>
      <c r="E52" s="135"/>
      <c r="F52" s="223"/>
      <c r="G52" s="104">
        <f>SUM(G53:G54)</f>
        <v>0</v>
      </c>
      <c r="H52" s="104">
        <f>SUM(H53:H54)</f>
        <v>0</v>
      </c>
      <c r="I52" s="104">
        <f>SUM(I53:I54)</f>
        <v>0</v>
      </c>
      <c r="J52" s="104">
        <f>SUM(J53:J54)</f>
        <v>0</v>
      </c>
      <c r="K52" s="105"/>
      <c r="L52" s="113"/>
    </row>
    <row r="53" spans="2:12" ht="27" customHeight="1" x14ac:dyDescent="0.25">
      <c r="B53" s="154">
        <v>1</v>
      </c>
      <c r="C53" s="4" t="s">
        <v>236</v>
      </c>
      <c r="D53" s="137"/>
      <c r="E53" s="138"/>
      <c r="F53" s="229"/>
      <c r="G53" s="10">
        <f>ROUND(E53*F53,2)</f>
        <v>0</v>
      </c>
      <c r="H53" s="100">
        <f>ROUND(G53*0.24,2)</f>
        <v>0</v>
      </c>
      <c r="I53" s="132">
        <f t="shared" si="2"/>
        <v>0</v>
      </c>
      <c r="J53" s="100"/>
      <c r="K53" s="139"/>
      <c r="L53" s="259" t="s">
        <v>134</v>
      </c>
    </row>
    <row r="54" spans="2:12" ht="27" customHeight="1" thickBot="1" x14ac:dyDescent="0.3">
      <c r="B54" s="61">
        <v>2</v>
      </c>
      <c r="C54" s="9" t="s">
        <v>112</v>
      </c>
      <c r="D54" s="53"/>
      <c r="E54" s="8"/>
      <c r="F54" s="230"/>
      <c r="G54" s="10">
        <f>ROUND(E54*F54,2)</f>
        <v>0</v>
      </c>
      <c r="H54" s="100">
        <f>ROUND(G54*0.24,2)</f>
        <v>0</v>
      </c>
      <c r="I54" s="29">
        <f t="shared" si="2"/>
        <v>0</v>
      </c>
      <c r="J54" s="10"/>
      <c r="K54" s="124"/>
      <c r="L54" s="260"/>
    </row>
    <row r="55" spans="2:12" ht="63" customHeight="1" thickBot="1" x14ac:dyDescent="0.3">
      <c r="B55" s="102" t="s">
        <v>27</v>
      </c>
      <c r="C55" s="103" t="s">
        <v>16</v>
      </c>
      <c r="D55" s="134"/>
      <c r="E55" s="135"/>
      <c r="F55" s="223"/>
      <c r="G55" s="104">
        <v>0</v>
      </c>
      <c r="H55" s="104">
        <f>G55*0.24</f>
        <v>0</v>
      </c>
      <c r="I55" s="104">
        <f>G55+H55</f>
        <v>0</v>
      </c>
      <c r="J55" s="104"/>
      <c r="K55" s="105"/>
      <c r="L55" s="116" t="s">
        <v>202</v>
      </c>
    </row>
    <row r="56" spans="2:12" ht="57.75" customHeight="1" thickBot="1" x14ac:dyDescent="0.3">
      <c r="B56" s="171" t="s">
        <v>28</v>
      </c>
      <c r="C56" s="172" t="s">
        <v>17</v>
      </c>
      <c r="D56" s="172"/>
      <c r="E56" s="172"/>
      <c r="F56" s="231"/>
      <c r="G56" s="173">
        <f>SUM(G57:G58)</f>
        <v>0</v>
      </c>
      <c r="H56" s="173">
        <f t="shared" ref="H56:I56" si="18">SUM(H57:H58)</f>
        <v>0</v>
      </c>
      <c r="I56" s="173">
        <f t="shared" si="18"/>
        <v>0</v>
      </c>
      <c r="J56" s="173">
        <f>SUM(J57:J58)</f>
        <v>0</v>
      </c>
      <c r="K56" s="208"/>
      <c r="L56" s="115" t="s">
        <v>145</v>
      </c>
    </row>
    <row r="57" spans="2:12" ht="27" customHeight="1" x14ac:dyDescent="0.25">
      <c r="B57" s="215">
        <v>1</v>
      </c>
      <c r="C57" s="216" t="s">
        <v>175</v>
      </c>
      <c r="D57" s="174"/>
      <c r="E57" s="174"/>
      <c r="F57" s="232"/>
      <c r="G57" s="151">
        <f t="shared" ref="G57:G58" si="19">ROUND(F57*E57,2)</f>
        <v>0</v>
      </c>
      <c r="H57" s="151">
        <f t="shared" ref="H57:H58" si="20">ROUND(G57*0.24,2)</f>
        <v>0</v>
      </c>
      <c r="I57" s="175">
        <f t="shared" ref="I57:I58" si="21">G57+H57</f>
        <v>0</v>
      </c>
      <c r="J57" s="176"/>
      <c r="K57" s="217"/>
      <c r="L57" s="115"/>
    </row>
    <row r="58" spans="2:12" ht="27" customHeight="1" thickBot="1" x14ac:dyDescent="0.3">
      <c r="B58" s="144">
        <v>2</v>
      </c>
      <c r="C58" s="145" t="s">
        <v>176</v>
      </c>
      <c r="D58" s="118"/>
      <c r="E58" s="118"/>
      <c r="F58" s="233"/>
      <c r="G58" s="120">
        <f t="shared" si="19"/>
        <v>0</v>
      </c>
      <c r="H58" s="120">
        <f t="shared" si="20"/>
        <v>0</v>
      </c>
      <c r="I58" s="146">
        <f t="shared" si="21"/>
        <v>0</v>
      </c>
      <c r="J58" s="122"/>
      <c r="K58" s="123"/>
      <c r="L58" s="115"/>
    </row>
    <row r="59" spans="2:12" ht="60.75" thickBot="1" x14ac:dyDescent="0.3">
      <c r="B59" s="209" t="s">
        <v>29</v>
      </c>
      <c r="C59" s="210" t="s">
        <v>14</v>
      </c>
      <c r="D59" s="211"/>
      <c r="E59" s="212"/>
      <c r="F59" s="234"/>
      <c r="G59" s="213">
        <f>SUM(G60:G65)</f>
        <v>0</v>
      </c>
      <c r="H59" s="213">
        <f t="shared" ref="H59" si="22">SUM(H60:H65)</f>
        <v>0</v>
      </c>
      <c r="I59" s="213">
        <f t="shared" ref="I59" si="23">G59+H59</f>
        <v>0</v>
      </c>
      <c r="J59" s="213">
        <f t="shared" ref="J59" si="24">SUM(J60:J65)</f>
        <v>0</v>
      </c>
      <c r="K59" s="214"/>
      <c r="L59" s="115" t="s">
        <v>203</v>
      </c>
    </row>
    <row r="60" spans="2:12" ht="27" customHeight="1" x14ac:dyDescent="0.25">
      <c r="B60" s="136">
        <v>1</v>
      </c>
      <c r="C60" s="99" t="s">
        <v>121</v>
      </c>
      <c r="D60" s="140" t="s">
        <v>131</v>
      </c>
      <c r="E60" s="138"/>
      <c r="F60" s="229"/>
      <c r="G60" s="10">
        <f t="shared" ref="G60" si="25">ROUND(E60*F60,2)</f>
        <v>0</v>
      </c>
      <c r="H60" s="100">
        <f t="shared" ref="H60:H65" si="26">ROUND(G60*0.24,2)</f>
        <v>0</v>
      </c>
      <c r="I60" s="132">
        <f t="shared" ref="I60:I65" si="27">G60+H60</f>
        <v>0</v>
      </c>
      <c r="J60" s="100"/>
      <c r="K60" s="139"/>
      <c r="L60" s="259" t="s">
        <v>134</v>
      </c>
    </row>
    <row r="61" spans="2:12" ht="27" customHeight="1" x14ac:dyDescent="0.25">
      <c r="B61" s="78">
        <v>2</v>
      </c>
      <c r="C61" s="9" t="s">
        <v>104</v>
      </c>
      <c r="D61" s="52" t="s">
        <v>128</v>
      </c>
      <c r="E61" s="8"/>
      <c r="F61" s="230"/>
      <c r="G61" s="10">
        <f t="shared" ref="G61:G65" si="28">ROUND(E61*F61,2)</f>
        <v>0</v>
      </c>
      <c r="H61" s="100">
        <f t="shared" si="26"/>
        <v>0</v>
      </c>
      <c r="I61" s="29">
        <f t="shared" si="27"/>
        <v>0</v>
      </c>
      <c r="J61" s="10"/>
      <c r="K61" s="124"/>
      <c r="L61" s="260"/>
    </row>
    <row r="62" spans="2:12" ht="27" customHeight="1" x14ac:dyDescent="0.25">
      <c r="B62" s="78">
        <v>3</v>
      </c>
      <c r="C62" s="9" t="s">
        <v>119</v>
      </c>
      <c r="D62" s="52" t="s">
        <v>131</v>
      </c>
      <c r="E62" s="8"/>
      <c r="F62" s="230"/>
      <c r="G62" s="10">
        <f t="shared" si="28"/>
        <v>0</v>
      </c>
      <c r="H62" s="100">
        <f t="shared" si="26"/>
        <v>0</v>
      </c>
      <c r="I62" s="29">
        <f t="shared" si="27"/>
        <v>0</v>
      </c>
      <c r="J62" s="10"/>
      <c r="K62" s="124"/>
      <c r="L62" s="260"/>
    </row>
    <row r="63" spans="2:12" ht="27" customHeight="1" x14ac:dyDescent="0.25">
      <c r="B63" s="78">
        <v>4</v>
      </c>
      <c r="C63" s="9" t="s">
        <v>120</v>
      </c>
      <c r="D63" s="52" t="s">
        <v>128</v>
      </c>
      <c r="E63" s="8"/>
      <c r="F63" s="230"/>
      <c r="G63" s="10">
        <f t="shared" si="28"/>
        <v>0</v>
      </c>
      <c r="H63" s="100">
        <f t="shared" si="26"/>
        <v>0</v>
      </c>
      <c r="I63" s="29">
        <f t="shared" si="27"/>
        <v>0</v>
      </c>
      <c r="J63" s="10"/>
      <c r="K63" s="124"/>
      <c r="L63" s="260"/>
    </row>
    <row r="64" spans="2:12" ht="27" customHeight="1" x14ac:dyDescent="0.25">
      <c r="B64" s="78">
        <v>5</v>
      </c>
      <c r="C64" s="4" t="s">
        <v>122</v>
      </c>
      <c r="D64" s="52" t="s">
        <v>128</v>
      </c>
      <c r="E64" s="8"/>
      <c r="F64" s="230"/>
      <c r="G64" s="10">
        <f t="shared" si="28"/>
        <v>0</v>
      </c>
      <c r="H64" s="100">
        <f t="shared" si="26"/>
        <v>0</v>
      </c>
      <c r="I64" s="29">
        <f t="shared" si="27"/>
        <v>0</v>
      </c>
      <c r="J64" s="10"/>
      <c r="K64" s="124"/>
      <c r="L64" s="260"/>
    </row>
    <row r="65" spans="2:13" ht="27" customHeight="1" thickBot="1" x14ac:dyDescent="0.3">
      <c r="B65" s="89">
        <v>6</v>
      </c>
      <c r="C65" s="90" t="s">
        <v>112</v>
      </c>
      <c r="D65" s="143"/>
      <c r="E65" s="141"/>
      <c r="F65" s="235"/>
      <c r="G65" s="10">
        <f t="shared" si="28"/>
        <v>0</v>
      </c>
      <c r="H65" s="100">
        <f t="shared" si="26"/>
        <v>0</v>
      </c>
      <c r="I65" s="142">
        <f t="shared" si="27"/>
        <v>0</v>
      </c>
      <c r="J65" s="91"/>
      <c r="K65" s="155"/>
      <c r="L65" s="264"/>
    </row>
    <row r="66" spans="2:13" ht="31.5" customHeight="1" thickBot="1" x14ac:dyDescent="0.3">
      <c r="B66" s="102" t="s">
        <v>30</v>
      </c>
      <c r="C66" s="103" t="s">
        <v>15</v>
      </c>
      <c r="D66" s="134"/>
      <c r="E66" s="135"/>
      <c r="F66" s="223"/>
      <c r="G66" s="104">
        <f>SUM(G67:G71)</f>
        <v>0</v>
      </c>
      <c r="H66" s="104">
        <f>SUM(H67:H71)</f>
        <v>0</v>
      </c>
      <c r="I66" s="104">
        <f>SUM(I67:I71)</f>
        <v>0</v>
      </c>
      <c r="J66" s="104">
        <f>SUM(J67:J71)</f>
        <v>0</v>
      </c>
      <c r="K66" s="105"/>
      <c r="L66" s="219"/>
      <c r="M66" s="17"/>
    </row>
    <row r="67" spans="2:13" ht="27" customHeight="1" x14ac:dyDescent="0.25">
      <c r="B67" s="136">
        <v>1</v>
      </c>
      <c r="C67" s="99" t="s">
        <v>239</v>
      </c>
      <c r="D67" s="99"/>
      <c r="E67" s="99"/>
      <c r="F67" s="229"/>
      <c r="G67" s="100">
        <f t="shared" ref="G67:G71" si="29">ROUND(F67*E67,2)</f>
        <v>0</v>
      </c>
      <c r="H67" s="100">
        <f>ROUND(G67*0.24,2)</f>
        <v>0</v>
      </c>
      <c r="I67" s="101">
        <f>G67+H67</f>
        <v>0</v>
      </c>
      <c r="J67" s="133"/>
      <c r="K67" s="139"/>
      <c r="L67" s="268" t="s">
        <v>208</v>
      </c>
    </row>
    <row r="68" spans="2:13" ht="27" customHeight="1" x14ac:dyDescent="0.25">
      <c r="B68" s="78">
        <v>2</v>
      </c>
      <c r="C68" s="9" t="s">
        <v>105</v>
      </c>
      <c r="D68" s="9"/>
      <c r="E68" s="9"/>
      <c r="F68" s="236"/>
      <c r="G68" s="10">
        <f t="shared" si="29"/>
        <v>0</v>
      </c>
      <c r="H68" s="10">
        <f t="shared" ref="H68:H71" si="30">ROUND(G68*0.24,2)</f>
        <v>0</v>
      </c>
      <c r="I68" s="14">
        <f t="shared" ref="I68:I71" si="31">G68+H68</f>
        <v>0</v>
      </c>
      <c r="J68" s="26"/>
      <c r="K68" s="124"/>
      <c r="L68" s="269"/>
    </row>
    <row r="69" spans="2:13" ht="27" customHeight="1" x14ac:dyDescent="0.25">
      <c r="B69" s="80">
        <v>3</v>
      </c>
      <c r="C69" s="4" t="s">
        <v>106</v>
      </c>
      <c r="D69" s="9"/>
      <c r="E69" s="9"/>
      <c r="F69" s="230"/>
      <c r="G69" s="10">
        <f t="shared" si="29"/>
        <v>0</v>
      </c>
      <c r="H69" s="10">
        <f t="shared" si="30"/>
        <v>0</v>
      </c>
      <c r="I69" s="14">
        <f t="shared" si="31"/>
        <v>0</v>
      </c>
      <c r="J69" s="26"/>
      <c r="K69" s="124"/>
      <c r="L69" s="269"/>
    </row>
    <row r="70" spans="2:13" ht="27" customHeight="1" x14ac:dyDescent="0.25">
      <c r="B70" s="80">
        <v>4</v>
      </c>
      <c r="C70" s="4" t="s">
        <v>107</v>
      </c>
      <c r="D70" s="9"/>
      <c r="E70" s="9"/>
      <c r="F70" s="230"/>
      <c r="G70" s="10">
        <f t="shared" si="29"/>
        <v>0</v>
      </c>
      <c r="H70" s="10">
        <f t="shared" si="30"/>
        <v>0</v>
      </c>
      <c r="I70" s="14">
        <f t="shared" si="31"/>
        <v>0</v>
      </c>
      <c r="J70" s="26"/>
      <c r="K70" s="124"/>
      <c r="L70" s="269"/>
    </row>
    <row r="71" spans="2:13" ht="27" customHeight="1" thickBot="1" x14ac:dyDescent="0.3">
      <c r="B71" s="177">
        <v>5</v>
      </c>
      <c r="C71" s="65" t="s">
        <v>108</v>
      </c>
      <c r="D71" s="90"/>
      <c r="E71" s="90"/>
      <c r="F71" s="235"/>
      <c r="G71" s="91">
        <f t="shared" si="29"/>
        <v>0</v>
      </c>
      <c r="H71" s="91">
        <f t="shared" si="30"/>
        <v>0</v>
      </c>
      <c r="I71" s="178">
        <f t="shared" si="31"/>
        <v>0</v>
      </c>
      <c r="J71" s="179"/>
      <c r="K71" s="155"/>
      <c r="L71" s="270"/>
    </row>
    <row r="72" spans="2:13" ht="30.75" customHeight="1" thickBot="1" x14ac:dyDescent="0.3">
      <c r="B72" s="102" t="s">
        <v>21</v>
      </c>
      <c r="C72" s="103" t="s">
        <v>9</v>
      </c>
      <c r="D72" s="134"/>
      <c r="E72" s="135"/>
      <c r="F72" s="223"/>
      <c r="G72" s="104">
        <v>0</v>
      </c>
      <c r="H72" s="104">
        <f>G72*0.24</f>
        <v>0</v>
      </c>
      <c r="I72" s="104">
        <f>G72+H72</f>
        <v>0</v>
      </c>
      <c r="J72" s="104">
        <v>0</v>
      </c>
      <c r="K72" s="105"/>
      <c r="L72" s="115" t="s">
        <v>135</v>
      </c>
    </row>
    <row r="73" spans="2:13" ht="60.75" thickBot="1" x14ac:dyDescent="0.3">
      <c r="B73" s="102" t="s">
        <v>22</v>
      </c>
      <c r="C73" s="103" t="s">
        <v>13</v>
      </c>
      <c r="D73" s="134"/>
      <c r="E73" s="135"/>
      <c r="F73" s="223"/>
      <c r="G73" s="104">
        <f>SUM(G74:G78)</f>
        <v>0</v>
      </c>
      <c r="H73" s="104">
        <f>SUM(H74:H78)</f>
        <v>0</v>
      </c>
      <c r="I73" s="104">
        <f>SUM(I74:I78)</f>
        <v>0</v>
      </c>
      <c r="J73" s="104">
        <f>SUM(J74:J78)</f>
        <v>0</v>
      </c>
      <c r="K73" s="105"/>
      <c r="L73" s="115" t="s">
        <v>204</v>
      </c>
    </row>
    <row r="74" spans="2:13" ht="27" customHeight="1" x14ac:dyDescent="0.25">
      <c r="B74" s="147">
        <v>1</v>
      </c>
      <c r="C74" s="148" t="s">
        <v>117</v>
      </c>
      <c r="D74" s="149" t="s">
        <v>131</v>
      </c>
      <c r="E74" s="150"/>
      <c r="F74" s="232"/>
      <c r="G74" s="10">
        <f t="shared" ref="G74" si="32">ROUND(F74*E74,2)</f>
        <v>0</v>
      </c>
      <c r="H74" s="10">
        <f t="shared" ref="H74" si="33">ROUND(G74*0.24,2)</f>
        <v>0</v>
      </c>
      <c r="I74" s="152">
        <f t="shared" ref="I74:I78" si="34">G74+H74</f>
        <v>0</v>
      </c>
      <c r="J74" s="151"/>
      <c r="K74" s="153"/>
      <c r="L74" s="265" t="s">
        <v>146</v>
      </c>
    </row>
    <row r="75" spans="2:13" ht="27" customHeight="1" x14ac:dyDescent="0.25">
      <c r="B75" s="61">
        <v>2</v>
      </c>
      <c r="C75" s="4" t="s">
        <v>115</v>
      </c>
      <c r="D75" s="53" t="s">
        <v>131</v>
      </c>
      <c r="E75" s="8"/>
      <c r="F75" s="230"/>
      <c r="G75" s="10">
        <f t="shared" ref="G75:G78" si="35">ROUND(F75*E75,2)</f>
        <v>0</v>
      </c>
      <c r="H75" s="10">
        <f t="shared" ref="H75:H78" si="36">ROUND(G75*0.24,2)</f>
        <v>0</v>
      </c>
      <c r="I75" s="29">
        <f t="shared" si="34"/>
        <v>0</v>
      </c>
      <c r="J75" s="10"/>
      <c r="K75" s="124"/>
      <c r="L75" s="266"/>
    </row>
    <row r="76" spans="2:13" ht="27" customHeight="1" x14ac:dyDescent="0.25">
      <c r="B76" s="61">
        <v>3</v>
      </c>
      <c r="C76" s="4" t="s">
        <v>116</v>
      </c>
      <c r="D76" s="53" t="s">
        <v>131</v>
      </c>
      <c r="E76" s="8"/>
      <c r="F76" s="230"/>
      <c r="G76" s="10">
        <f t="shared" si="35"/>
        <v>0</v>
      </c>
      <c r="H76" s="10">
        <f t="shared" si="36"/>
        <v>0</v>
      </c>
      <c r="I76" s="29">
        <f t="shared" si="34"/>
        <v>0</v>
      </c>
      <c r="J76" s="10"/>
      <c r="K76" s="124"/>
      <c r="L76" s="266"/>
    </row>
    <row r="77" spans="2:13" ht="27" customHeight="1" x14ac:dyDescent="0.25">
      <c r="B77" s="61">
        <v>4</v>
      </c>
      <c r="C77" s="4" t="s">
        <v>118</v>
      </c>
      <c r="D77" s="53" t="s">
        <v>131</v>
      </c>
      <c r="E77" s="8"/>
      <c r="F77" s="230"/>
      <c r="G77" s="10">
        <f t="shared" si="35"/>
        <v>0</v>
      </c>
      <c r="H77" s="10">
        <f t="shared" si="36"/>
        <v>0</v>
      </c>
      <c r="I77" s="29">
        <f t="shared" si="34"/>
        <v>0</v>
      </c>
      <c r="J77" s="10"/>
      <c r="K77" s="124"/>
      <c r="L77" s="266"/>
    </row>
    <row r="78" spans="2:13" ht="27" customHeight="1" thickBot="1" x14ac:dyDescent="0.3">
      <c r="B78" s="63">
        <v>5</v>
      </c>
      <c r="C78" s="90" t="s">
        <v>112</v>
      </c>
      <c r="D78" s="143"/>
      <c r="E78" s="141"/>
      <c r="F78" s="235"/>
      <c r="G78" s="91">
        <f t="shared" si="35"/>
        <v>0</v>
      </c>
      <c r="H78" s="91">
        <f t="shared" si="36"/>
        <v>0</v>
      </c>
      <c r="I78" s="142">
        <f t="shared" si="34"/>
        <v>0</v>
      </c>
      <c r="J78" s="91"/>
      <c r="K78" s="155"/>
      <c r="L78" s="267"/>
    </row>
    <row r="79" spans="2:13" ht="35.25" customHeight="1" thickBot="1" x14ac:dyDescent="0.3">
      <c r="B79" s="243"/>
      <c r="C79" s="81" t="s">
        <v>173</v>
      </c>
      <c r="D79" s="244"/>
      <c r="E79" s="245"/>
      <c r="F79" s="246"/>
      <c r="G79" s="247">
        <f>G73+G72+G59+G56+G55+G52+G46+G37+G27+G66</f>
        <v>0</v>
      </c>
      <c r="H79" s="247">
        <f>H73+H72+H59+H56+H55+H52+H46+H37+H27+H66</f>
        <v>0</v>
      </c>
      <c r="I79" s="247">
        <f>I73+I72+I59+I56+I55+I52+I46+I37+I27+I66</f>
        <v>0</v>
      </c>
      <c r="J79" s="247">
        <f>J73+J72+J66+J59+J56+J55+J52+J46+J37+J27</f>
        <v>0</v>
      </c>
      <c r="K79" s="248"/>
      <c r="L79" s="113"/>
    </row>
    <row r="80" spans="2:13" ht="22.5" customHeight="1" x14ac:dyDescent="0.25"/>
    <row r="81" spans="2:9" ht="22.5" customHeight="1" x14ac:dyDescent="0.25"/>
    <row r="82" spans="2:9" x14ac:dyDescent="0.25">
      <c r="B82" s="275"/>
      <c r="C82" s="275"/>
      <c r="F82" s="238"/>
      <c r="G82" s="22"/>
      <c r="H82" s="12"/>
      <c r="I82" s="12"/>
    </row>
    <row r="83" spans="2:9" x14ac:dyDescent="0.25">
      <c r="B83" s="275"/>
      <c r="C83" s="275"/>
      <c r="F83" s="238"/>
      <c r="G83" s="22"/>
      <c r="H83" s="12"/>
      <c r="I83" s="12"/>
    </row>
    <row r="84" spans="2:9" x14ac:dyDescent="0.25">
      <c r="B84" s="275"/>
      <c r="C84" s="275"/>
      <c r="F84" s="238"/>
      <c r="G84" s="22"/>
      <c r="H84" s="12"/>
      <c r="I84" s="12"/>
    </row>
  </sheetData>
  <mergeCells count="40">
    <mergeCell ref="D14:K14"/>
    <mergeCell ref="B14:C14"/>
    <mergeCell ref="B13:C13"/>
    <mergeCell ref="B9:J9"/>
    <mergeCell ref="B10:C10"/>
    <mergeCell ref="D13:K13"/>
    <mergeCell ref="B6:K6"/>
    <mergeCell ref="B5:K5"/>
    <mergeCell ref="D10:K10"/>
    <mergeCell ref="D11:K11"/>
    <mergeCell ref="D12:K12"/>
    <mergeCell ref="B7:K7"/>
    <mergeCell ref="B8:K8"/>
    <mergeCell ref="B11:C11"/>
    <mergeCell ref="B12:C12"/>
    <mergeCell ref="B84:C84"/>
    <mergeCell ref="B82:C82"/>
    <mergeCell ref="B83:C83"/>
    <mergeCell ref="B16:K16"/>
    <mergeCell ref="F19:G19"/>
    <mergeCell ref="F20:G20"/>
    <mergeCell ref="H19:I19"/>
    <mergeCell ref="H20:I20"/>
    <mergeCell ref="J19:K19"/>
    <mergeCell ref="J20:K20"/>
    <mergeCell ref="D20:E20"/>
    <mergeCell ref="D19:E19"/>
    <mergeCell ref="B17:K17"/>
    <mergeCell ref="I23:J23"/>
    <mergeCell ref="I22:J22"/>
    <mergeCell ref="I21:J21"/>
    <mergeCell ref="B18:K18"/>
    <mergeCell ref="L53:L54"/>
    <mergeCell ref="B25:K25"/>
    <mergeCell ref="L60:L65"/>
    <mergeCell ref="L74:L78"/>
    <mergeCell ref="L67:L71"/>
    <mergeCell ref="L28:L30"/>
    <mergeCell ref="L31:L33"/>
    <mergeCell ref="L47:L48"/>
  </mergeCells>
  <printOptions horizontalCentered="1"/>
  <pageMargins left="0.70866141732283472" right="0.62992125984251968" top="0.74803149606299213" bottom="0.74803149606299213" header="0.31496062992125984" footer="0.31496062992125984"/>
  <pageSetup paperSize="9" scale="46" fitToHeight="0" orientation="portrait" r:id="rId1"/>
  <ignoredErrors>
    <ignoredError sqref="G27 I33" evalError="1"/>
    <ignoredError sqref="D11:D14" numberStoredAsText="1"/>
  </ignoredErrors>
  <drawing r:id="rId2"/>
  <extLst>
    <ext xmlns:x14="http://schemas.microsoft.com/office/spreadsheetml/2009/9/main" uri="{CCE6A557-97BC-4b89-ADB6-D9C93CAAB3DF}">
      <x14:dataValidations xmlns:xm="http://schemas.microsoft.com/office/excel/2006/main" count="6">
        <x14:dataValidation type="list" allowBlank="1" showErrorMessage="1" xr:uid="{265742CA-BE3E-412C-B856-E5841A370283}">
          <x14:formula1>
            <xm:f>'ΥΠΟΛΟΓΙΣΜΟΣ ΤΙΜΗΣ ΒΑΣΗΣ'!$D$1:$D$3</xm:f>
          </x14:formula1>
          <xm:sqref>D20</xm:sqref>
        </x14:dataValidation>
        <x14:dataValidation type="list" allowBlank="1" showErrorMessage="1" xr:uid="{2BAD7763-6482-416D-B748-3BA887583654}">
          <x14:formula1>
            <xm:f>'ΥΠΟΛΟΓΙΣΜΟΣ ΤΙΜΗΣ ΒΑΣΗΣ'!$C$1:$C$2</xm:f>
          </x14:formula1>
          <xm:sqref>C20</xm:sqref>
        </x14:dataValidation>
        <x14:dataValidation type="list" allowBlank="1" showInputMessage="1" showErrorMessage="1" xr:uid="{66D71F1D-C449-42F5-B2F5-2EFC83A523B2}">
          <x14:formula1>
            <xm:f>'ΥΠΟΛΟΓΙΣΜΟΣ ΤΙΜΗΣ ΒΑΣΗΣ'!$G$1:$G$2</xm:f>
          </x14:formula1>
          <xm:sqref>J20:K20</xm:sqref>
        </x14:dataValidation>
        <x14:dataValidation type="list" allowBlank="1" showInputMessage="1" showErrorMessage="1" xr:uid="{620F7028-CB02-4CE8-B1FD-E01DA9BD2E94}">
          <x14:formula1>
            <xm:f>'ΥΠΟΛΟΓΙΣΜΟΣ ΤΙΜΗΣ ΒΑΣΗΣ'!$E$1:$E$2</xm:f>
          </x14:formula1>
          <xm:sqref>F20:G20</xm:sqref>
        </x14:dataValidation>
        <x14:dataValidation type="list" allowBlank="1" showInputMessage="1" showErrorMessage="1" xr:uid="{B35CE9C2-69E4-449E-9D04-F4CDC74C81DD}">
          <x14:formula1>
            <xm:f>'ΥΠΟΛΟΓΙΣΜΟΣ ΤΙΜΗΣ ΒΑΣΗΣ'!$F$1:$F$2</xm:f>
          </x14:formula1>
          <xm:sqref>H20:I20</xm:sqref>
        </x14:dataValidation>
        <x14:dataValidation type="list" allowBlank="1" showInputMessage="1" showErrorMessage="1" xr:uid="{02D0F709-49BC-47BF-8C1D-C44835D8213E}">
          <x14:formula1>
            <xm:f>'ΥΠΟΛΟΓΙΣΜΟΣ ΤΙΜΗΣ ΒΑΣΗΣ'!$B$1:$B$2</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topLeftCell="A19" zoomScaleNormal="100" workbookViewId="0">
      <selection activeCell="C19" sqref="C19"/>
    </sheetView>
  </sheetViews>
  <sheetFormatPr defaultColWidth="9.140625" defaultRowHeight="15" x14ac:dyDescent="0.25"/>
  <cols>
    <col min="1" max="1" width="6.5703125" style="11" bestFit="1" customWidth="1"/>
    <col min="2" max="2" width="36.85546875" style="11" customWidth="1"/>
    <col min="3" max="4" width="14.7109375" style="11" customWidth="1"/>
    <col min="5" max="5" width="15.7109375" style="11" customWidth="1"/>
    <col min="6" max="6" width="20.5703125" style="11" customWidth="1"/>
    <col min="7" max="7" width="63.28515625" style="11" bestFit="1" customWidth="1"/>
    <col min="8" max="8" width="9.140625" style="11"/>
    <col min="9" max="9" width="12.140625" style="11" customWidth="1"/>
    <col min="10" max="10" width="9.140625" style="34"/>
    <col min="11" max="16384" width="9.140625" style="11"/>
  </cols>
  <sheetData>
    <row r="1" spans="1:10" x14ac:dyDescent="0.25">
      <c r="A1" s="318"/>
      <c r="B1" s="318"/>
      <c r="C1" s="318"/>
      <c r="D1" s="318"/>
      <c r="E1" s="318"/>
      <c r="F1" s="318"/>
    </row>
    <row r="2" spans="1:10" x14ac:dyDescent="0.25">
      <c r="A2" s="318"/>
      <c r="B2" s="318"/>
      <c r="C2" s="318"/>
      <c r="D2" s="318"/>
      <c r="E2" s="318"/>
      <c r="F2" s="318"/>
    </row>
    <row r="3" spans="1:10" x14ac:dyDescent="0.25">
      <c r="A3" s="318"/>
      <c r="B3" s="318"/>
      <c r="C3" s="318"/>
      <c r="D3" s="318"/>
      <c r="E3" s="318"/>
      <c r="F3" s="318"/>
    </row>
    <row r="4" spans="1:10" x14ac:dyDescent="0.25">
      <c r="A4" s="318"/>
      <c r="B4" s="318"/>
      <c r="C4" s="318"/>
      <c r="D4" s="318"/>
      <c r="E4" s="318"/>
      <c r="F4" s="318"/>
    </row>
    <row r="5" spans="1:10" s="15" customFormat="1" ht="26.25" customHeight="1" x14ac:dyDescent="0.25">
      <c r="A5" s="294" t="s">
        <v>95</v>
      </c>
      <c r="B5" s="294"/>
      <c r="C5" s="294"/>
      <c r="D5" s="294"/>
      <c r="E5" s="294"/>
      <c r="F5" s="294"/>
      <c r="J5" s="34"/>
    </row>
    <row r="6" spans="1:10" s="15" customFormat="1" ht="50.25" customHeight="1" thickBot="1" x14ac:dyDescent="0.3">
      <c r="A6" s="317" t="s">
        <v>168</v>
      </c>
      <c r="B6" s="317"/>
      <c r="C6" s="317"/>
      <c r="D6" s="317"/>
      <c r="E6" s="317"/>
      <c r="F6" s="317"/>
      <c r="J6" s="34"/>
    </row>
    <row r="7" spans="1:10" s="15" customFormat="1" ht="27.75" customHeight="1" x14ac:dyDescent="0.25">
      <c r="A7" s="301" t="s">
        <v>172</v>
      </c>
      <c r="B7" s="302"/>
      <c r="C7" s="302"/>
      <c r="D7" s="302"/>
      <c r="E7" s="302"/>
      <c r="F7" s="303"/>
      <c r="J7" s="34"/>
    </row>
    <row r="8" spans="1:10" s="15" customFormat="1" ht="27.75" customHeight="1" thickBot="1" x14ac:dyDescent="0.3">
      <c r="A8" s="304" t="s">
        <v>171</v>
      </c>
      <c r="B8" s="305"/>
      <c r="C8" s="305"/>
      <c r="D8" s="305"/>
      <c r="E8" s="305"/>
      <c r="F8" s="306"/>
      <c r="J8" s="34"/>
    </row>
    <row r="9" spans="1:10" s="16" customFormat="1" ht="13.5" customHeight="1" thickBot="1" x14ac:dyDescent="0.3">
      <c r="A9" s="331"/>
      <c r="B9" s="314"/>
      <c r="J9" s="34"/>
    </row>
    <row r="10" spans="1:10" s="16" customFormat="1" ht="18" customHeight="1" x14ac:dyDescent="0.25">
      <c r="A10" s="332" t="s">
        <v>97</v>
      </c>
      <c r="B10" s="333"/>
      <c r="C10" s="322" t="str">
        <f>'ΥΠΟΛΟΓΙΣΜΟΣ ΤΙΜΗΣ ΒΑΣΗΣ'!C13</f>
        <v>0</v>
      </c>
      <c r="D10" s="323"/>
      <c r="E10" s="323"/>
      <c r="F10" s="324"/>
      <c r="J10" s="34"/>
    </row>
    <row r="11" spans="1:10" s="16" customFormat="1" ht="18" customHeight="1" x14ac:dyDescent="0.25">
      <c r="A11" s="334" t="s">
        <v>98</v>
      </c>
      <c r="B11" s="335"/>
      <c r="C11" s="319" t="str">
        <f>'ΥΠΟΛΟΓΙΣΜΟΣ ΤΙΜΗΣ ΒΑΣΗΣ'!C14</f>
        <v>0</v>
      </c>
      <c r="D11" s="320"/>
      <c r="E11" s="320"/>
      <c r="F11" s="321"/>
      <c r="J11" s="34"/>
    </row>
    <row r="12" spans="1:10" s="16" customFormat="1" ht="18" customHeight="1" x14ac:dyDescent="0.25">
      <c r="A12" s="334" t="s">
        <v>92</v>
      </c>
      <c r="B12" s="335"/>
      <c r="C12" s="319" t="str">
        <f>'ΥΠΟΛΟΓΙΣΜΟΣ ΤΙΜΗΣ ΒΑΣΗΣ'!C15</f>
        <v>0</v>
      </c>
      <c r="D12" s="320"/>
      <c r="E12" s="320"/>
      <c r="F12" s="321"/>
      <c r="J12" s="34"/>
    </row>
    <row r="13" spans="1:10" s="16" customFormat="1" ht="18" customHeight="1" x14ac:dyDescent="0.25">
      <c r="A13" s="334" t="s">
        <v>93</v>
      </c>
      <c r="B13" s="335"/>
      <c r="C13" s="319" t="str">
        <f>'ΥΠΟΛΟΓΙΣΜΟΣ ΤΙΜΗΣ ΒΑΣΗΣ'!C16</f>
        <v>0</v>
      </c>
      <c r="D13" s="320"/>
      <c r="E13" s="320"/>
      <c r="F13" s="321"/>
      <c r="J13" s="34"/>
    </row>
    <row r="14" spans="1:10" s="16" customFormat="1" ht="18" customHeight="1" thickBot="1" x14ac:dyDescent="0.3">
      <c r="A14" s="329" t="s">
        <v>94</v>
      </c>
      <c r="B14" s="330"/>
      <c r="C14" s="325" t="str">
        <f>'ΥΠΟΛΟΓΙΣΜΟΣ ΤΙΜΗΣ ΒΑΣΗΣ'!C17</f>
        <v>0</v>
      </c>
      <c r="D14" s="326"/>
      <c r="E14" s="326"/>
      <c r="F14" s="327"/>
      <c r="J14" s="34"/>
    </row>
    <row r="15" spans="1:10" s="16" customFormat="1" ht="18" customHeight="1" thickBot="1" x14ac:dyDescent="0.3">
      <c r="A15" s="186"/>
      <c r="B15" s="18"/>
      <c r="C15" s="194"/>
      <c r="D15" s="194"/>
      <c r="E15" s="194"/>
      <c r="J15" s="34"/>
    </row>
    <row r="16" spans="1:10" ht="27" customHeight="1" thickBot="1" x14ac:dyDescent="0.3">
      <c r="A16" s="344" t="s">
        <v>162</v>
      </c>
      <c r="B16" s="345"/>
      <c r="C16" s="345"/>
      <c r="D16" s="345"/>
      <c r="E16" s="345"/>
      <c r="F16" s="346"/>
    </row>
    <row r="17" spans="1:11" ht="39" customHeight="1" thickBot="1" x14ac:dyDescent="0.3">
      <c r="A17" s="347" t="s">
        <v>180</v>
      </c>
      <c r="B17" s="348"/>
      <c r="C17" s="348"/>
      <c r="D17" s="348"/>
      <c r="E17" s="348"/>
      <c r="F17" s="349"/>
    </row>
    <row r="18" spans="1:11" ht="39" customHeight="1" x14ac:dyDescent="0.25">
      <c r="A18" s="342" t="s">
        <v>77</v>
      </c>
      <c r="B18" s="340" t="s">
        <v>78</v>
      </c>
      <c r="C18" s="195" t="s">
        <v>155</v>
      </c>
      <c r="D18" s="195" t="s">
        <v>155</v>
      </c>
      <c r="E18" s="338" t="s">
        <v>165</v>
      </c>
      <c r="F18" s="336" t="s">
        <v>154</v>
      </c>
      <c r="I18" s="43"/>
      <c r="J18" s="43"/>
      <c r="K18" s="34"/>
    </row>
    <row r="19" spans="1:11" ht="39" customHeight="1" x14ac:dyDescent="0.25">
      <c r="A19" s="343"/>
      <c r="B19" s="341"/>
      <c r="C19" s="106" t="s">
        <v>259</v>
      </c>
      <c r="D19" s="106" t="s">
        <v>194</v>
      </c>
      <c r="E19" s="339"/>
      <c r="F19" s="337"/>
      <c r="I19" s="43"/>
      <c r="J19" s="43"/>
      <c r="K19" s="34"/>
    </row>
    <row r="20" spans="1:11" ht="17.25" customHeight="1" x14ac:dyDescent="0.25">
      <c r="A20" s="78" t="s">
        <v>41</v>
      </c>
      <c r="B20" s="9" t="s">
        <v>42</v>
      </c>
      <c r="C20" s="196">
        <v>2.6600000000000002E-2</v>
      </c>
      <c r="D20" s="196">
        <v>2.87E-2</v>
      </c>
      <c r="E20" s="199"/>
      <c r="F20" s="198">
        <f>IF('Π1. ΠΡΟΫΠ.ΣΜΟΣ ΠΡΑΞΗΣ'!C20='ΥΠΟΛΟΓΙΣΜΟΣ ΤΙΜΗΣ ΒΑΣΗΣ'!C1,'Π2.ΚΤΙΡΙΑΚΑ ΕΚΣΥΓΧΡ.'!C20*'Π2.ΚΤΙΡΙΑΚΑ ΕΚΣΥΓΧΡ.'!E20,'Π2.ΚΤΙΡΙΑΚΑ ΕΚΣΥΓΧΡ.'!D20*'Π2.ΚΤΙΡΙΑΚΑ ΕΚΣΥΓΧΡ.'!E20)</f>
        <v>0</v>
      </c>
      <c r="J20" s="11"/>
      <c r="K20" s="34"/>
    </row>
    <row r="21" spans="1:11" ht="18" customHeight="1" x14ac:dyDescent="0.25">
      <c r="A21" s="78" t="s">
        <v>43</v>
      </c>
      <c r="B21" s="9" t="s">
        <v>44</v>
      </c>
      <c r="C21" s="196">
        <v>0.28000000000000003</v>
      </c>
      <c r="D21" s="196">
        <v>0</v>
      </c>
      <c r="E21" s="199"/>
      <c r="F21" s="198">
        <f>IF('Π1. ΠΡΟΫΠ.ΣΜΟΣ ΠΡΑΞΗΣ'!C21='ΥΠΟΛΟΓΙΣΜΟΣ ΤΙΜΗΣ ΒΑΣΗΣ'!C2,'Π2.ΚΤΙΡΙΑΚΑ ΕΚΣΥΓΧΡ.'!C21*'Π2.ΚΤΙΡΙΑΚΑ ΕΚΣΥΓΧΡ.'!E21,'Π2.ΚΤΙΡΙΑΚΑ ΕΚΣΥΓΧΡ.'!D21*'Π2.ΚΤΙΡΙΑΚΑ ΕΚΣΥΓΧΡ.'!E21)</f>
        <v>0</v>
      </c>
      <c r="J21" s="11"/>
      <c r="K21" s="34"/>
    </row>
    <row r="22" spans="1:11" ht="18" customHeight="1" x14ac:dyDescent="0.25">
      <c r="A22" s="78" t="s">
        <v>46</v>
      </c>
      <c r="B22" s="9" t="s">
        <v>47</v>
      </c>
      <c r="C22" s="196">
        <v>0</v>
      </c>
      <c r="D22" s="196">
        <v>0.22579999999999997</v>
      </c>
      <c r="E22" s="199"/>
      <c r="F22" s="198">
        <f>IF('Π1. ΠΡΟΫΠ.ΣΜΟΣ ΠΡΑΞΗΣ'!C22='ΥΠΟΛΟΓΙΣΜΟΣ ΤΙΜΗΣ ΒΑΣΗΣ'!C3,'Π2.ΚΤΙΡΙΑΚΑ ΕΚΣΥΓΧΡ.'!C22*'Π2.ΚΤΙΡΙΑΚΑ ΕΚΣΥΓΧΡ.'!E22,'Π2.ΚΤΙΡΙΑΚΑ ΕΚΣΥΓΧΡ.'!D22*'Π2.ΚΤΙΡΙΑΚΑ ΕΚΣΥΓΧΡ.'!E22)</f>
        <v>0</v>
      </c>
      <c r="J22" s="11"/>
      <c r="K22" s="34"/>
    </row>
    <row r="23" spans="1:11" ht="18" customHeight="1" x14ac:dyDescent="0.25">
      <c r="A23" s="78" t="s">
        <v>48</v>
      </c>
      <c r="B23" s="9" t="s">
        <v>49</v>
      </c>
      <c r="C23" s="197">
        <v>6.6699999999999995E-2</v>
      </c>
      <c r="D23" s="197">
        <v>7.17E-2</v>
      </c>
      <c r="E23" s="199"/>
      <c r="F23" s="198">
        <f>IF('Π1. ΠΡΟΫΠ.ΣΜΟΣ ΠΡΑΞΗΣ'!C23='ΥΠΟΛΟΓΙΣΜΟΣ ΤΙΜΗΣ ΒΑΣΗΣ'!C4,'Π2.ΚΤΙΡΙΑΚΑ ΕΚΣΥΓΧΡ.'!C23*'Π2.ΚΤΙΡΙΑΚΑ ΕΚΣΥΓΧΡ.'!E23,'Π2.ΚΤΙΡΙΑΚΑ ΕΚΣΥΓΧΡ.'!D23*'Π2.ΚΤΙΡΙΑΚΑ ΕΚΣΥΓΧΡ.'!E23)</f>
        <v>0</v>
      </c>
      <c r="J23" s="11"/>
      <c r="K23" s="34"/>
    </row>
    <row r="24" spans="1:11" ht="18" customHeight="1" x14ac:dyDescent="0.25">
      <c r="A24" s="78" t="s">
        <v>50</v>
      </c>
      <c r="B24" s="9" t="s">
        <v>51</v>
      </c>
      <c r="C24" s="197">
        <v>0.1</v>
      </c>
      <c r="D24" s="197">
        <v>0.1075</v>
      </c>
      <c r="E24" s="199"/>
      <c r="F24" s="198">
        <f>IF('Π1. ΠΡΟΫΠ.ΣΜΟΣ ΠΡΑΞΗΣ'!C24='ΥΠΟΛΟΓΙΣΜΟΣ ΤΙΜΗΣ ΒΑΣΗΣ'!C5,'Π2.ΚΤΙΡΙΑΚΑ ΕΚΣΥΓΧΡ.'!C24*'Π2.ΚΤΙΡΙΑΚΑ ΕΚΣΥΓΧΡ.'!E24,'Π2.ΚΤΙΡΙΑΚΑ ΕΚΣΥΓΧΡ.'!D24*'Π2.ΚΤΙΡΙΑΚΑ ΕΚΣΥΓΧΡ.'!E24)</f>
        <v>0</v>
      </c>
      <c r="J24" s="11"/>
      <c r="K24" s="34"/>
    </row>
    <row r="25" spans="1:11" ht="18" customHeight="1" x14ac:dyDescent="0.25">
      <c r="A25" s="78" t="s">
        <v>52</v>
      </c>
      <c r="B25" s="9" t="s">
        <v>53</v>
      </c>
      <c r="C25" s="197">
        <v>9.3299999999999994E-2</v>
      </c>
      <c r="D25" s="197">
        <v>0.10039999999999999</v>
      </c>
      <c r="E25" s="199"/>
      <c r="F25" s="198">
        <f>IF('Π1. ΠΡΟΫΠ.ΣΜΟΣ ΠΡΑΞΗΣ'!C25='ΥΠΟΛΟΓΙΣΜΟΣ ΤΙΜΗΣ ΒΑΣΗΣ'!C6,'Π2.ΚΤΙΡΙΑΚΑ ΕΚΣΥΓΧΡ.'!C25*'Π2.ΚΤΙΡΙΑΚΑ ΕΚΣΥΓΧΡ.'!E25,'Π2.ΚΤΙΡΙΑΚΑ ΕΚΣΥΓΧΡ.'!D25*'Π2.ΚΤΙΡΙΑΚΑ ΕΚΣΥΓΧΡ.'!E25)</f>
        <v>0</v>
      </c>
      <c r="J25" s="11"/>
      <c r="K25" s="34"/>
    </row>
    <row r="26" spans="1:11" ht="18" customHeight="1" x14ac:dyDescent="0.25">
      <c r="A26" s="78" t="s">
        <v>54</v>
      </c>
      <c r="B26" s="9" t="s">
        <v>55</v>
      </c>
      <c r="C26" s="197">
        <v>1.67E-2</v>
      </c>
      <c r="D26" s="197">
        <v>1.7899999999999999E-2</v>
      </c>
      <c r="E26" s="199"/>
      <c r="F26" s="198">
        <f>IF('Π1. ΠΡΟΫΠ.ΣΜΟΣ ΠΡΑΞΗΣ'!C26='ΥΠΟΛΟΓΙΣΜΟΣ ΤΙΜΗΣ ΒΑΣΗΣ'!C7,'Π2.ΚΤΙΡΙΑΚΑ ΕΚΣΥΓΧΡ.'!C26*'Π2.ΚΤΙΡΙΑΚΑ ΕΚΣΥΓΧΡ.'!E26,'Π2.ΚΤΙΡΙΑΚΑ ΕΚΣΥΓΧΡ.'!D26*'Π2.ΚΤΙΡΙΑΚΑ ΕΚΣΥΓΧΡ.'!E26)</f>
        <v>0</v>
      </c>
      <c r="I26" s="44"/>
      <c r="J26" s="11"/>
      <c r="K26" s="34"/>
    </row>
    <row r="27" spans="1:11" ht="18" customHeight="1" x14ac:dyDescent="0.25">
      <c r="A27" s="78" t="s">
        <v>56</v>
      </c>
      <c r="B27" s="9" t="s">
        <v>57</v>
      </c>
      <c r="C27" s="197">
        <v>2.6600000000000002E-2</v>
      </c>
      <c r="D27" s="197">
        <v>2.87E-2</v>
      </c>
      <c r="E27" s="199"/>
      <c r="F27" s="198">
        <f>IF('Π1. ΠΡΟΫΠ.ΣΜΟΣ ΠΡΑΞΗΣ'!C27='ΥΠΟΛΟΓΙΣΜΟΣ ΤΙΜΗΣ ΒΑΣΗΣ'!C8,'Π2.ΚΤΙΡΙΑΚΑ ΕΚΣΥΓΧΡ.'!C27*'Π2.ΚΤΙΡΙΑΚΑ ΕΚΣΥΓΧΡ.'!E27,'Π2.ΚΤΙΡΙΑΚΑ ΕΚΣΥΓΧΡ.'!D27*'Π2.ΚΤΙΡΙΑΚΑ ΕΚΣΥΓΧΡ.'!E27)</f>
        <v>0</v>
      </c>
      <c r="J27" s="11"/>
      <c r="K27" s="34"/>
    </row>
    <row r="28" spans="1:11" ht="18" customHeight="1" x14ac:dyDescent="0.25">
      <c r="A28" s="78" t="s">
        <v>58</v>
      </c>
      <c r="B28" s="9" t="s">
        <v>59</v>
      </c>
      <c r="C28" s="197">
        <v>6.7000000000000004E-2</v>
      </c>
      <c r="D28" s="197">
        <v>7.17E-2</v>
      </c>
      <c r="E28" s="199"/>
      <c r="F28" s="198">
        <f>IF('Π1. ΠΡΟΫΠ.ΣΜΟΣ ΠΡΑΞΗΣ'!C28='ΥΠΟΛΟΓΙΣΜΟΣ ΤΙΜΗΣ ΒΑΣΗΣ'!C9,'Π2.ΚΤΙΡΙΑΚΑ ΕΚΣΥΓΧΡ.'!C28*'Π2.ΚΤΙΡΙΑΚΑ ΕΚΣΥΓΧΡ.'!E28,'Π2.ΚΤΙΡΙΑΚΑ ΕΚΣΥΓΧΡ.'!D28*'Π2.ΚΤΙΡΙΑΚΑ ΕΚΣΥΓΧΡ.'!E28)</f>
        <v>0</v>
      </c>
      <c r="J28" s="11"/>
      <c r="K28" s="34"/>
    </row>
    <row r="29" spans="1:11" ht="18" customHeight="1" x14ac:dyDescent="0.25">
      <c r="A29" s="78" t="s">
        <v>60</v>
      </c>
      <c r="B29" s="9" t="s">
        <v>61</v>
      </c>
      <c r="C29" s="197">
        <v>3.3300000000000003E-2</v>
      </c>
      <c r="D29" s="197">
        <v>3.5799999999999998E-2</v>
      </c>
      <c r="E29" s="199"/>
      <c r="F29" s="198">
        <f>IF('Π1. ΠΡΟΫΠ.ΣΜΟΣ ΠΡΑΞΗΣ'!C29='ΥΠΟΛΟΓΙΣΜΟΣ ΤΙΜΗΣ ΒΑΣΗΣ'!C10,'Π2.ΚΤΙΡΙΑΚΑ ΕΚΣΥΓΧΡ.'!C29*'Π2.ΚΤΙΡΙΑΚΑ ΕΚΣΥΓΧΡ.'!E29,'Π2.ΚΤΙΡΙΑΚΑ ΕΚΣΥΓΧΡ.'!D29*'Π2.ΚΤΙΡΙΑΚΑ ΕΚΣΥΓΧΡ.'!E29)</f>
        <v>0</v>
      </c>
      <c r="J29" s="11"/>
      <c r="K29" s="34"/>
    </row>
    <row r="30" spans="1:11" ht="30" customHeight="1" x14ac:dyDescent="0.25">
      <c r="A30" s="78" t="s">
        <v>62</v>
      </c>
      <c r="B30" s="9" t="s">
        <v>79</v>
      </c>
      <c r="C30" s="197">
        <v>0.06</v>
      </c>
      <c r="D30" s="197">
        <v>6.4500000000000002E-2</v>
      </c>
      <c r="E30" s="199"/>
      <c r="F30" s="198">
        <f>IF('Π1. ΠΡΟΫΠ.ΣΜΟΣ ΠΡΑΞΗΣ'!C30='ΥΠΟΛΟΓΙΣΜΟΣ ΤΙΜΗΣ ΒΑΣΗΣ'!C11,'Π2.ΚΤΙΡΙΑΚΑ ΕΚΣΥΓΧΡ.'!C30*'Π2.ΚΤΙΡΙΑΚΑ ΕΚΣΥΓΧΡ.'!E30,'Π2.ΚΤΙΡΙΑΚΑ ΕΚΣΥΓΧΡ.'!D30*'Π2.ΚΤΙΡΙΑΚΑ ΕΚΣΥΓΧΡ.'!E30)</f>
        <v>0</v>
      </c>
      <c r="J30" s="11"/>
      <c r="K30" s="34"/>
    </row>
    <row r="31" spans="1:11" ht="18" customHeight="1" x14ac:dyDescent="0.25">
      <c r="A31" s="78" t="s">
        <v>63</v>
      </c>
      <c r="B31" s="9" t="s">
        <v>64</v>
      </c>
      <c r="C31" s="197">
        <v>0.05</v>
      </c>
      <c r="D31" s="197">
        <v>5.3800000000000001E-2</v>
      </c>
      <c r="E31" s="199"/>
      <c r="F31" s="198">
        <f>IF('Π1. ΠΡΟΫΠ.ΣΜΟΣ ΠΡΑΞΗΣ'!C31='ΥΠΟΛΟΓΙΣΜΟΣ ΤΙΜΗΣ ΒΑΣΗΣ'!C12,'Π2.ΚΤΙΡΙΑΚΑ ΕΚΣΥΓΧΡ.'!C31*'Π2.ΚΤΙΡΙΑΚΑ ΕΚΣΥΓΧΡ.'!E31,'Π2.ΚΤΙΡΙΑΚΑ ΕΚΣΥΓΧΡ.'!D31*'Π2.ΚΤΙΡΙΑΚΑ ΕΚΣΥΓΧΡ.'!E31)</f>
        <v>0</v>
      </c>
      <c r="J31" s="11"/>
      <c r="K31" s="34"/>
    </row>
    <row r="32" spans="1:11" ht="18" customHeight="1" x14ac:dyDescent="0.25">
      <c r="A32" s="78" t="s">
        <v>65</v>
      </c>
      <c r="B32" s="9" t="s">
        <v>66</v>
      </c>
      <c r="C32" s="197">
        <v>0.01</v>
      </c>
      <c r="D32" s="197">
        <v>1.0700000000000001E-2</v>
      </c>
      <c r="E32" s="199"/>
      <c r="F32" s="198">
        <f>IF('Π1. ΠΡΟΫΠ.ΣΜΟΣ ΠΡΑΞΗΣ'!C32='ΥΠΟΛΟΓΙΣΜΟΣ ΤΙΜΗΣ ΒΑΣΗΣ'!C29,'Π2.ΚΤΙΡΙΑΚΑ ΕΚΣΥΓΧΡ.'!C32*'Π2.ΚΤΙΡΙΑΚΑ ΕΚΣΥΓΧΡ.'!E32,'Π2.ΚΤΙΡΙΑΚΑ ΕΚΣΥΓΧΡ.'!D32*'Π2.ΚΤΙΡΙΑΚΑ ΕΚΣΥΓΧΡ.'!E32)</f>
        <v>0</v>
      </c>
      <c r="J32" s="11"/>
      <c r="K32" s="34"/>
    </row>
    <row r="33" spans="1:11" ht="18" customHeight="1" x14ac:dyDescent="0.25">
      <c r="A33" s="78" t="s">
        <v>67</v>
      </c>
      <c r="B33" s="9" t="s">
        <v>68</v>
      </c>
      <c r="C33" s="197">
        <v>2.6600000000000002E-2</v>
      </c>
      <c r="D33" s="197">
        <v>2.87E-2</v>
      </c>
      <c r="E33" s="199"/>
      <c r="F33" s="198">
        <f>IF('Π1. ΠΡΟΫΠ.ΣΜΟΣ ΠΡΑΞΗΣ'!C34='ΥΠΟΛΟΓΙΣΜΟΣ ΤΙΜΗΣ ΒΑΣΗΣ'!C14,'Π2.ΚΤΙΡΙΑΚΑ ΕΚΣΥΓΧΡ.'!C33*'Π2.ΚΤΙΡΙΑΚΑ ΕΚΣΥΓΧΡ.'!E33,'Π2.ΚΤΙΡΙΑΚΑ ΕΚΣΥΓΧΡ.'!D33*'Π2.ΚΤΙΡΙΑΚΑ ΕΚΣΥΓΧΡ.'!E33)</f>
        <v>0</v>
      </c>
      <c r="J33" s="11"/>
      <c r="K33" s="34"/>
    </row>
    <row r="34" spans="1:11" ht="18" customHeight="1" x14ac:dyDescent="0.25">
      <c r="A34" s="78" t="s">
        <v>69</v>
      </c>
      <c r="B34" s="9" t="s">
        <v>70</v>
      </c>
      <c r="C34" s="197">
        <v>2.6600000000000002E-2</v>
      </c>
      <c r="D34" s="197">
        <v>2.87E-2</v>
      </c>
      <c r="E34" s="199"/>
      <c r="F34" s="198">
        <f>IF('Π1. ΠΡΟΫΠ.ΣΜΟΣ ΠΡΑΞΗΣ'!C35='ΥΠΟΛΟΓΙΣΜΟΣ ΤΙΜΗΣ ΒΑΣΗΣ'!C15,'Π2.ΚΤΙΡΙΑΚΑ ΕΚΣΥΓΧΡ.'!C34*'Π2.ΚΤΙΡΙΑΚΑ ΕΚΣΥΓΧΡ.'!E34,'Π2.ΚΤΙΡΙΑΚΑ ΕΚΣΥΓΧΡ.'!D34*'Π2.ΚΤΙΡΙΑΚΑ ΕΚΣΥΓΧΡ.'!E34)</f>
        <v>0</v>
      </c>
      <c r="J34" s="11"/>
      <c r="K34" s="34"/>
    </row>
    <row r="35" spans="1:11" ht="18" customHeight="1" x14ac:dyDescent="0.25">
      <c r="A35" s="78" t="s">
        <v>71</v>
      </c>
      <c r="B35" s="9" t="s">
        <v>72</v>
      </c>
      <c r="C35" s="197">
        <v>4.6699999999999998E-2</v>
      </c>
      <c r="D35" s="197">
        <v>5.0199999999999995E-2</v>
      </c>
      <c r="E35" s="199"/>
      <c r="F35" s="198">
        <f>IF('Π1. ΠΡΟΫΠ.ΣΜΟΣ ΠΡΑΞΗΣ'!C36='ΥΠΟΛΟΓΙΣΜΟΣ ΤΙΜΗΣ ΒΑΣΗΣ'!C16,'Π2.ΚΤΙΡΙΑΚΑ ΕΚΣΥΓΧΡ.'!C35*'Π2.ΚΤΙΡΙΑΚΑ ΕΚΣΥΓΧΡ.'!E35,'Π2.ΚΤΙΡΙΑΚΑ ΕΚΣΥΓΧΡ.'!D35*'Π2.ΚΤΙΡΙΑΚΑ ΕΚΣΥΓΧΡ.'!E35)</f>
        <v>0</v>
      </c>
      <c r="J35" s="11"/>
      <c r="K35" s="34"/>
    </row>
    <row r="36" spans="1:11" ht="18" customHeight="1" x14ac:dyDescent="0.25">
      <c r="A36" s="78" t="s">
        <v>73</v>
      </c>
      <c r="B36" s="9" t="s">
        <v>74</v>
      </c>
      <c r="C36" s="197">
        <v>5.33E-2</v>
      </c>
      <c r="D36" s="197">
        <v>5.7300000000000004E-2</v>
      </c>
      <c r="E36" s="199"/>
      <c r="F36" s="198">
        <f>IF('Π1. ΠΡΟΫΠ.ΣΜΟΣ ΠΡΑΞΗΣ'!C37='ΥΠΟΛΟΓΙΣΜΟΣ ΤΙΜΗΣ ΒΑΣΗΣ'!C17,'Π2.ΚΤΙΡΙΑΚΑ ΕΚΣΥΓΧΡ.'!C36*'Π2.ΚΤΙΡΙΑΚΑ ΕΚΣΥΓΧΡ.'!E36,'Π2.ΚΤΙΡΙΑΚΑ ΕΚΣΥΓΧΡ.'!D36*'Π2.ΚΤΙΡΙΑΚΑ ΕΚΣΥΓΧΡ.'!E36)</f>
        <v>0</v>
      </c>
      <c r="J36" s="11"/>
      <c r="K36" s="34"/>
    </row>
    <row r="37" spans="1:11" ht="18" customHeight="1" thickBot="1" x14ac:dyDescent="0.3">
      <c r="A37" s="89" t="s">
        <v>75</v>
      </c>
      <c r="B37" s="90" t="s">
        <v>76</v>
      </c>
      <c r="C37" s="200">
        <v>1.66E-2</v>
      </c>
      <c r="D37" s="200">
        <v>1.7899999999999999E-2</v>
      </c>
      <c r="E37" s="201"/>
      <c r="F37" s="202">
        <f>IF('Π1. ΠΡΟΫΠ.ΣΜΟΣ ΠΡΑΞΗΣ'!C38='ΥΠΟΛΟΓΙΣΜΟΣ ΤΙΜΗΣ ΒΑΣΗΣ'!C18,'Π2.ΚΤΙΡΙΑΚΑ ΕΚΣΥΓΧΡ.'!C37*'Π2.ΚΤΙΡΙΑΚΑ ΕΚΣΥΓΧΡ.'!E37,'Π2.ΚΤΙΡΙΑΚΑ ΕΚΣΥΓΧΡ.'!D37*'Π2.ΚΤΙΡΙΑΚΑ ΕΚΣΥΓΧΡ.'!E37)</f>
        <v>0</v>
      </c>
      <c r="J37" s="11"/>
      <c r="K37" s="34"/>
    </row>
    <row r="38" spans="1:11" ht="63.75" customHeight="1" thickBot="1" x14ac:dyDescent="0.3">
      <c r="A38" s="203"/>
      <c r="B38" s="204" t="s">
        <v>156</v>
      </c>
      <c r="C38" s="205">
        <f>SUM(C20:C37)</f>
        <v>0.99999999999999989</v>
      </c>
      <c r="D38" s="205">
        <f>SUM(D20:D37)</f>
        <v>0.99999999999999989</v>
      </c>
      <c r="E38" s="206"/>
      <c r="F38" s="207">
        <f>SUM(F20:F37)</f>
        <v>0</v>
      </c>
      <c r="G38" s="43" t="s">
        <v>205</v>
      </c>
    </row>
    <row r="39" spans="1:11" ht="13.5" customHeight="1" x14ac:dyDescent="0.25"/>
    <row r="40" spans="1:11" ht="70.5" customHeight="1" x14ac:dyDescent="0.25">
      <c r="A40" s="11" t="s">
        <v>157</v>
      </c>
      <c r="B40" s="328" t="s">
        <v>181</v>
      </c>
      <c r="C40" s="328"/>
      <c r="D40" s="328"/>
      <c r="E40" s="328"/>
    </row>
  </sheetData>
  <sheetProtection selectLockedCells="1"/>
  <mergeCells count="23">
    <mergeCell ref="C14:F14"/>
    <mergeCell ref="B40:E40"/>
    <mergeCell ref="A14:B14"/>
    <mergeCell ref="A9:B9"/>
    <mergeCell ref="A10:B10"/>
    <mergeCell ref="A11:B11"/>
    <mergeCell ref="A12:B12"/>
    <mergeCell ref="A13:B13"/>
    <mergeCell ref="F18:F19"/>
    <mergeCell ref="E18:E19"/>
    <mergeCell ref="B18:B19"/>
    <mergeCell ref="A18:A19"/>
    <mergeCell ref="A16:F16"/>
    <mergeCell ref="A17:F17"/>
    <mergeCell ref="A7:F7"/>
    <mergeCell ref="A6:F6"/>
    <mergeCell ref="A1:F4"/>
    <mergeCell ref="A5:F5"/>
    <mergeCell ref="C13:F13"/>
    <mergeCell ref="C12:F12"/>
    <mergeCell ref="C11:F11"/>
    <mergeCell ref="C10:F10"/>
    <mergeCell ref="A8:F8"/>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6"/>
  <sheetViews>
    <sheetView topLeftCell="A22" zoomScaleNormal="100" workbookViewId="0">
      <selection activeCell="B44" sqref="B44"/>
    </sheetView>
  </sheetViews>
  <sheetFormatPr defaultRowHeight="15" x14ac:dyDescent="0.25"/>
  <cols>
    <col min="1" max="1" width="6.42578125" bestFit="1" customWidth="1"/>
    <col min="2" max="2" width="36.28515625" customWidth="1"/>
    <col min="3" max="3" width="11.140625" customWidth="1"/>
    <col min="4" max="8" width="10.7109375" customWidth="1"/>
  </cols>
  <sheetData>
    <row r="1" spans="1:8" s="11" customFormat="1" x14ac:dyDescent="0.25">
      <c r="C1" s="27"/>
      <c r="D1" s="27"/>
      <c r="F1" s="21"/>
    </row>
    <row r="2" spans="1:8" s="11" customFormat="1" x14ac:dyDescent="0.25">
      <c r="C2" s="27"/>
      <c r="D2" s="27"/>
      <c r="F2" s="21"/>
    </row>
    <row r="3" spans="1:8" s="11" customFormat="1" x14ac:dyDescent="0.25">
      <c r="C3" s="27"/>
      <c r="D3" s="27"/>
      <c r="F3" s="21"/>
    </row>
    <row r="4" spans="1:8" s="11" customFormat="1" x14ac:dyDescent="0.25">
      <c r="C4" s="27"/>
      <c r="D4" s="27"/>
      <c r="F4" s="21"/>
    </row>
    <row r="5" spans="1:8" s="15" customFormat="1" ht="26.25" customHeight="1" x14ac:dyDescent="0.25">
      <c r="A5" s="294" t="s">
        <v>95</v>
      </c>
      <c r="B5" s="294"/>
      <c r="C5" s="294"/>
      <c r="D5" s="294"/>
      <c r="E5" s="294"/>
      <c r="F5" s="294"/>
      <c r="G5" s="294"/>
      <c r="H5" s="294"/>
    </row>
    <row r="6" spans="1:8" s="15" customFormat="1" ht="50.25" customHeight="1" thickBot="1" x14ac:dyDescent="0.3">
      <c r="A6" s="293" t="s">
        <v>168</v>
      </c>
      <c r="B6" s="294"/>
      <c r="C6" s="294"/>
      <c r="D6" s="294"/>
      <c r="E6" s="294"/>
      <c r="F6" s="294"/>
      <c r="G6" s="294"/>
      <c r="H6" s="294"/>
    </row>
    <row r="7" spans="1:8" s="15" customFormat="1" ht="27.75" customHeight="1" x14ac:dyDescent="0.25">
      <c r="A7" s="301" t="s">
        <v>172</v>
      </c>
      <c r="B7" s="350"/>
      <c r="C7" s="350"/>
      <c r="D7" s="350"/>
      <c r="E7" s="350"/>
      <c r="F7" s="350"/>
      <c r="G7" s="350"/>
      <c r="H7" s="351"/>
    </row>
    <row r="8" spans="1:8" s="15" customFormat="1" ht="27" customHeight="1" thickBot="1" x14ac:dyDescent="0.3">
      <c r="A8" s="304" t="s">
        <v>171</v>
      </c>
      <c r="B8" s="352"/>
      <c r="C8" s="352"/>
      <c r="D8" s="352"/>
      <c r="E8" s="352"/>
      <c r="F8" s="352"/>
      <c r="G8" s="352"/>
      <c r="H8" s="353"/>
    </row>
    <row r="9" spans="1:8" s="16" customFormat="1" ht="13.5" thickBot="1" x14ac:dyDescent="0.3">
      <c r="A9" s="314"/>
      <c r="B9" s="314"/>
      <c r="C9" s="314"/>
      <c r="D9" s="314"/>
      <c r="E9" s="314"/>
      <c r="F9" s="314"/>
      <c r="G9" s="314"/>
      <c r="H9" s="314"/>
    </row>
    <row r="10" spans="1:8" s="16" customFormat="1" ht="18" customHeight="1" x14ac:dyDescent="0.25">
      <c r="A10" s="332" t="s">
        <v>97</v>
      </c>
      <c r="B10" s="333"/>
      <c r="C10" s="322" t="str">
        <f>'ΥΠΟΛΟΓΙΣΜΟΣ ΤΙΜΗΣ ΒΑΣΗΣ'!C13</f>
        <v>0</v>
      </c>
      <c r="D10" s="323"/>
      <c r="E10" s="323"/>
      <c r="F10" s="323"/>
      <c r="G10" s="323"/>
      <c r="H10" s="324"/>
    </row>
    <row r="11" spans="1:8" s="16" customFormat="1" ht="18" customHeight="1" x14ac:dyDescent="0.25">
      <c r="A11" s="334" t="s">
        <v>98</v>
      </c>
      <c r="B11" s="335"/>
      <c r="C11" s="319" t="str">
        <f>'ΥΠΟΛΟΓΙΣΜΟΣ ΤΙΜΗΣ ΒΑΣΗΣ'!C14</f>
        <v>0</v>
      </c>
      <c r="D11" s="320"/>
      <c r="E11" s="320"/>
      <c r="F11" s="320"/>
      <c r="G11" s="320"/>
      <c r="H11" s="321"/>
    </row>
    <row r="12" spans="1:8" s="16" customFormat="1" ht="18" customHeight="1" x14ac:dyDescent="0.25">
      <c r="A12" s="334" t="s">
        <v>92</v>
      </c>
      <c r="B12" s="335"/>
      <c r="C12" s="319" t="str">
        <f>'ΥΠΟΛΟΓΙΣΜΟΣ ΤΙΜΗΣ ΒΑΣΗΣ'!C15</f>
        <v>0</v>
      </c>
      <c r="D12" s="320"/>
      <c r="E12" s="320"/>
      <c r="F12" s="320"/>
      <c r="G12" s="320"/>
      <c r="H12" s="321"/>
    </row>
    <row r="13" spans="1:8" s="16" customFormat="1" ht="18" customHeight="1" x14ac:dyDescent="0.25">
      <c r="A13" s="334" t="s">
        <v>93</v>
      </c>
      <c r="B13" s="335"/>
      <c r="C13" s="319" t="str">
        <f>'ΥΠΟΛΟΓΙΣΜΟΣ ΤΙΜΗΣ ΒΑΣΗΣ'!C16</f>
        <v>0</v>
      </c>
      <c r="D13" s="320"/>
      <c r="E13" s="320"/>
      <c r="F13" s="320"/>
      <c r="G13" s="320"/>
      <c r="H13" s="321"/>
    </row>
    <row r="14" spans="1:8" s="16" customFormat="1" ht="18" customHeight="1" thickBot="1" x14ac:dyDescent="0.3">
      <c r="A14" s="329" t="s">
        <v>94</v>
      </c>
      <c r="B14" s="330"/>
      <c r="C14" s="325" t="str">
        <f>'ΥΠΟΛΟΓΙΣΜΟΣ ΤΙΜΗΣ ΒΑΣΗΣ'!C17</f>
        <v>0</v>
      </c>
      <c r="D14" s="326"/>
      <c r="E14" s="326"/>
      <c r="F14" s="326"/>
      <c r="G14" s="326"/>
      <c r="H14" s="327"/>
    </row>
    <row r="15" spans="1:8" s="16" customFormat="1" ht="18" customHeight="1" x14ac:dyDescent="0.25"/>
    <row r="16" spans="1:8" ht="27" customHeight="1" thickBot="1" x14ac:dyDescent="0.3">
      <c r="A16" s="359" t="s">
        <v>163</v>
      </c>
      <c r="B16" s="360"/>
      <c r="C16" s="360"/>
      <c r="D16" s="360"/>
      <c r="E16" s="360"/>
      <c r="F16" s="360"/>
      <c r="G16" s="360"/>
      <c r="H16" s="361"/>
    </row>
    <row r="17" spans="1:8" ht="45" x14ac:dyDescent="0.25">
      <c r="A17" s="85" t="s">
        <v>77</v>
      </c>
      <c r="B17" s="86" t="s">
        <v>177</v>
      </c>
      <c r="C17" s="86" t="s">
        <v>99</v>
      </c>
      <c r="D17" s="86" t="s">
        <v>123</v>
      </c>
      <c r="E17" s="86" t="s">
        <v>100</v>
      </c>
      <c r="F17" s="87" t="s">
        <v>124</v>
      </c>
      <c r="G17" s="86" t="s">
        <v>101</v>
      </c>
      <c r="H17" s="88" t="s">
        <v>129</v>
      </c>
    </row>
    <row r="18" spans="1:8" ht="27" customHeight="1" x14ac:dyDescent="0.25">
      <c r="A18" s="82">
        <v>1</v>
      </c>
      <c r="B18" s="9" t="s">
        <v>136</v>
      </c>
      <c r="C18" s="25" t="s">
        <v>144</v>
      </c>
      <c r="D18" s="25"/>
      <c r="E18" s="30"/>
      <c r="F18" s="10">
        <f t="shared" ref="F18:F26" si="0">D18*E18</f>
        <v>0</v>
      </c>
      <c r="G18" s="10">
        <f t="shared" ref="G18:G26" si="1">F18*0.24</f>
        <v>0</v>
      </c>
      <c r="H18" s="83">
        <f>F18+G18</f>
        <v>0</v>
      </c>
    </row>
    <row r="19" spans="1:8" ht="27" customHeight="1" x14ac:dyDescent="0.25">
      <c r="A19" s="78">
        <v>2</v>
      </c>
      <c r="B19" s="9" t="s">
        <v>137</v>
      </c>
      <c r="C19" s="25" t="s">
        <v>179</v>
      </c>
      <c r="D19" s="28"/>
      <c r="E19" s="84"/>
      <c r="F19" s="10">
        <f t="shared" si="0"/>
        <v>0</v>
      </c>
      <c r="G19" s="10">
        <f t="shared" si="1"/>
        <v>0</v>
      </c>
      <c r="H19" s="83">
        <f t="shared" ref="H19:H26" si="2">F19+G19</f>
        <v>0</v>
      </c>
    </row>
    <row r="20" spans="1:8" ht="27" customHeight="1" x14ac:dyDescent="0.25">
      <c r="A20" s="78">
        <v>3</v>
      </c>
      <c r="B20" s="9" t="s">
        <v>138</v>
      </c>
      <c r="C20" s="25" t="s">
        <v>179</v>
      </c>
      <c r="D20" s="28"/>
      <c r="E20" s="31"/>
      <c r="F20" s="10">
        <f t="shared" si="0"/>
        <v>0</v>
      </c>
      <c r="G20" s="10">
        <f t="shared" si="1"/>
        <v>0</v>
      </c>
      <c r="H20" s="83">
        <f t="shared" si="2"/>
        <v>0</v>
      </c>
    </row>
    <row r="21" spans="1:8" ht="27" customHeight="1" x14ac:dyDescent="0.25">
      <c r="A21" s="78">
        <v>4</v>
      </c>
      <c r="B21" s="9" t="s">
        <v>139</v>
      </c>
      <c r="C21" s="25" t="s">
        <v>179</v>
      </c>
      <c r="D21" s="28"/>
      <c r="E21" s="32"/>
      <c r="F21" s="10">
        <f t="shared" si="0"/>
        <v>0</v>
      </c>
      <c r="G21" s="10">
        <f t="shared" si="1"/>
        <v>0</v>
      </c>
      <c r="H21" s="83">
        <f t="shared" si="2"/>
        <v>0</v>
      </c>
    </row>
    <row r="22" spans="1:8" ht="27" customHeight="1" x14ac:dyDescent="0.25">
      <c r="A22" s="82">
        <v>5</v>
      </c>
      <c r="B22" s="9" t="s">
        <v>140</v>
      </c>
      <c r="C22" s="25" t="s">
        <v>179</v>
      </c>
      <c r="D22" s="28"/>
      <c r="E22" s="32"/>
      <c r="F22" s="10">
        <f t="shared" si="0"/>
        <v>0</v>
      </c>
      <c r="G22" s="10">
        <f t="shared" si="1"/>
        <v>0</v>
      </c>
      <c r="H22" s="83">
        <f t="shared" si="2"/>
        <v>0</v>
      </c>
    </row>
    <row r="23" spans="1:8" ht="27" customHeight="1" x14ac:dyDescent="0.25">
      <c r="A23" s="78">
        <v>6</v>
      </c>
      <c r="B23" s="9" t="s">
        <v>141</v>
      </c>
      <c r="C23" s="25" t="s">
        <v>179</v>
      </c>
      <c r="D23" s="28"/>
      <c r="E23" s="32"/>
      <c r="F23" s="10">
        <f t="shared" si="0"/>
        <v>0</v>
      </c>
      <c r="G23" s="10">
        <f t="shared" si="1"/>
        <v>0</v>
      </c>
      <c r="H23" s="83">
        <f t="shared" si="2"/>
        <v>0</v>
      </c>
    </row>
    <row r="24" spans="1:8" ht="27" customHeight="1" x14ac:dyDescent="0.25">
      <c r="A24" s="78">
        <v>7</v>
      </c>
      <c r="B24" s="9" t="s">
        <v>142</v>
      </c>
      <c r="C24" s="25" t="s">
        <v>99</v>
      </c>
      <c r="D24" s="28"/>
      <c r="E24" s="32"/>
      <c r="F24" s="10">
        <f t="shared" si="0"/>
        <v>0</v>
      </c>
      <c r="G24" s="10">
        <f t="shared" si="1"/>
        <v>0</v>
      </c>
      <c r="H24" s="83">
        <f t="shared" si="2"/>
        <v>0</v>
      </c>
    </row>
    <row r="25" spans="1:8" ht="27" customHeight="1" x14ac:dyDescent="0.25">
      <c r="A25" s="78">
        <v>8</v>
      </c>
      <c r="B25" s="9" t="s">
        <v>151</v>
      </c>
      <c r="C25" s="28"/>
      <c r="D25" s="28"/>
      <c r="E25" s="32"/>
      <c r="F25" s="10">
        <f t="shared" si="0"/>
        <v>0</v>
      </c>
      <c r="G25" s="10">
        <f t="shared" si="1"/>
        <v>0</v>
      </c>
      <c r="H25" s="83">
        <f t="shared" si="2"/>
        <v>0</v>
      </c>
    </row>
    <row r="26" spans="1:8" ht="27" customHeight="1" thickBot="1" x14ac:dyDescent="0.3">
      <c r="A26" s="82">
        <v>9</v>
      </c>
      <c r="B26" s="9" t="s">
        <v>143</v>
      </c>
      <c r="C26" s="28"/>
      <c r="D26" s="28"/>
      <c r="E26" s="32"/>
      <c r="F26" s="10">
        <f t="shared" si="0"/>
        <v>0</v>
      </c>
      <c r="G26" s="10">
        <f t="shared" si="1"/>
        <v>0</v>
      </c>
      <c r="H26" s="83">
        <f t="shared" si="2"/>
        <v>0</v>
      </c>
    </row>
    <row r="27" spans="1:8" ht="31.5" customHeight="1" thickBot="1" x14ac:dyDescent="0.3">
      <c r="A27" s="92"/>
      <c r="B27" s="81" t="s">
        <v>129</v>
      </c>
      <c r="C27" s="93"/>
      <c r="D27" s="94"/>
      <c r="E27" s="95"/>
      <c r="F27" s="96">
        <f>SUM(F18:F26)</f>
        <v>0</v>
      </c>
      <c r="G27" s="96">
        <f>SUM(G18:G26)</f>
        <v>0</v>
      </c>
      <c r="H27" s="97">
        <f>SUM(H18:H26)</f>
        <v>0</v>
      </c>
    </row>
    <row r="29" spans="1:8" ht="30" customHeight="1" x14ac:dyDescent="0.25">
      <c r="B29" s="40" t="s">
        <v>178</v>
      </c>
      <c r="C29" s="37">
        <f>F27</f>
        <v>0</v>
      </c>
      <c r="D29" s="355"/>
      <c r="E29" s="356"/>
      <c r="F29" s="356"/>
      <c r="G29" s="356"/>
      <c r="H29" s="356"/>
    </row>
    <row r="30" spans="1:8" ht="30" customHeight="1" x14ac:dyDescent="0.25">
      <c r="B30" s="36" t="s">
        <v>182</v>
      </c>
      <c r="C30" s="38">
        <v>0</v>
      </c>
      <c r="D30" s="357"/>
      <c r="E30" s="358"/>
      <c r="F30" s="358"/>
      <c r="G30" s="358"/>
      <c r="H30" s="358"/>
    </row>
    <row r="31" spans="1:8" ht="45" customHeight="1" x14ac:dyDescent="0.25">
      <c r="B31" s="36" t="s">
        <v>152</v>
      </c>
      <c r="C31" s="39">
        <f>IFERROR(MIN(C29/C30,75),0)</f>
        <v>0</v>
      </c>
      <c r="D31" s="354" t="s">
        <v>252</v>
      </c>
      <c r="E31" s="354"/>
      <c r="F31" s="354"/>
      <c r="G31" s="354"/>
      <c r="H31" s="354"/>
    </row>
    <row r="33" spans="2:2" ht="23.45" customHeight="1" x14ac:dyDescent="0.25">
      <c r="B33" s="35" t="s">
        <v>149</v>
      </c>
    </row>
    <row r="34" spans="2:2" ht="34.5" customHeight="1" x14ac:dyDescent="0.25">
      <c r="B34" s="33" t="s">
        <v>147</v>
      </c>
    </row>
    <row r="35" spans="2:2" ht="39.75" customHeight="1" x14ac:dyDescent="0.25"/>
    <row r="36" spans="2:2" x14ac:dyDescent="0.25">
      <c r="B36" s="33" t="s">
        <v>148</v>
      </c>
    </row>
  </sheetData>
  <mergeCells count="19">
    <mergeCell ref="D31:H31"/>
    <mergeCell ref="D29:H29"/>
    <mergeCell ref="D30:H30"/>
    <mergeCell ref="A16:H16"/>
    <mergeCell ref="A13:B13"/>
    <mergeCell ref="A14:B14"/>
    <mergeCell ref="C14:H14"/>
    <mergeCell ref="A5:H5"/>
    <mergeCell ref="A6:H6"/>
    <mergeCell ref="A7:H7"/>
    <mergeCell ref="A8:H8"/>
    <mergeCell ref="A9:H9"/>
    <mergeCell ref="A12:B12"/>
    <mergeCell ref="C12:H12"/>
    <mergeCell ref="C13:H13"/>
    <mergeCell ref="C10:H10"/>
    <mergeCell ref="C11:H11"/>
    <mergeCell ref="A10:B10"/>
    <mergeCell ref="A11:B11"/>
  </mergeCells>
  <pageMargins left="0.70866141732283472" right="0.70866141732283472"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36"/>
  <sheetViews>
    <sheetView topLeftCell="A6" zoomScaleNormal="100" workbookViewId="0">
      <selection activeCell="F27" sqref="F27"/>
    </sheetView>
  </sheetViews>
  <sheetFormatPr defaultColWidth="9.140625" defaultRowHeight="15" x14ac:dyDescent="0.25"/>
  <cols>
    <col min="1" max="1" width="4.140625" style="2" bestFit="1" customWidth="1"/>
    <col min="2" max="2" width="9.140625" style="2"/>
    <col min="3" max="3" width="43.28515625" style="1" customWidth="1"/>
    <col min="4" max="4" width="10.140625" style="1" customWidth="1"/>
    <col min="5" max="5" width="11.5703125" style="1" customWidth="1"/>
    <col min="6" max="6" width="10.140625" style="1" customWidth="1"/>
    <col min="7" max="12" width="8.7109375" style="1" customWidth="1"/>
    <col min="13" max="16384" width="9.140625" style="1"/>
  </cols>
  <sheetData>
    <row r="1" spans="1:12" s="11" customFormat="1" x14ac:dyDescent="0.25"/>
    <row r="2" spans="1:12" s="11" customFormat="1" x14ac:dyDescent="0.25"/>
    <row r="3" spans="1:12" s="11" customFormat="1" x14ac:dyDescent="0.25"/>
    <row r="4" spans="1:12" s="11" customFormat="1" x14ac:dyDescent="0.25"/>
    <row r="5" spans="1:12" s="15" customFormat="1" ht="26.25" customHeight="1" x14ac:dyDescent="0.25">
      <c r="A5" s="294" t="s">
        <v>95</v>
      </c>
      <c r="B5" s="294"/>
      <c r="C5" s="294"/>
      <c r="D5" s="294"/>
      <c r="E5" s="294"/>
      <c r="F5" s="294"/>
      <c r="G5" s="294"/>
      <c r="H5" s="294"/>
      <c r="I5" s="294"/>
      <c r="J5" s="294"/>
      <c r="K5" s="294"/>
      <c r="L5" s="294"/>
    </row>
    <row r="6" spans="1:12" s="15" customFormat="1" ht="33.75" customHeight="1" thickBot="1" x14ac:dyDescent="0.3">
      <c r="A6" s="366" t="s">
        <v>96</v>
      </c>
      <c r="B6" s="366"/>
      <c r="C6" s="366"/>
      <c r="D6" s="366"/>
      <c r="E6" s="366"/>
      <c r="F6" s="366"/>
      <c r="G6" s="366"/>
      <c r="H6" s="366"/>
      <c r="I6" s="366"/>
      <c r="J6" s="366"/>
      <c r="K6" s="366"/>
      <c r="L6" s="366"/>
    </row>
    <row r="7" spans="1:12" s="15" customFormat="1" ht="27.75" customHeight="1" x14ac:dyDescent="0.25">
      <c r="A7" s="301" t="s">
        <v>172</v>
      </c>
      <c r="B7" s="302"/>
      <c r="C7" s="302"/>
      <c r="D7" s="302"/>
      <c r="E7" s="302"/>
      <c r="F7" s="302"/>
      <c r="G7" s="302"/>
      <c r="H7" s="302"/>
      <c r="I7" s="302"/>
      <c r="J7" s="302"/>
      <c r="K7" s="302"/>
      <c r="L7" s="303"/>
    </row>
    <row r="8" spans="1:12" s="15" customFormat="1" ht="27" customHeight="1" thickBot="1" x14ac:dyDescent="0.3">
      <c r="A8" s="304" t="s">
        <v>171</v>
      </c>
      <c r="B8" s="305"/>
      <c r="C8" s="305"/>
      <c r="D8" s="305"/>
      <c r="E8" s="305"/>
      <c r="F8" s="305"/>
      <c r="G8" s="305"/>
      <c r="H8" s="305"/>
      <c r="I8" s="305"/>
      <c r="J8" s="305"/>
      <c r="K8" s="305"/>
      <c r="L8" s="306"/>
    </row>
    <row r="9" spans="1:12" s="15" customFormat="1" ht="12.75" customHeight="1" thickBot="1" x14ac:dyDescent="0.3">
      <c r="A9" s="56"/>
      <c r="B9" s="56"/>
      <c r="C9" s="56"/>
      <c r="D9" s="56"/>
      <c r="E9" s="56"/>
      <c r="F9" s="56"/>
      <c r="G9" s="56"/>
      <c r="H9" s="56"/>
      <c r="I9" s="56"/>
      <c r="J9" s="56"/>
      <c r="K9" s="56"/>
      <c r="L9" s="56"/>
    </row>
    <row r="10" spans="1:12" s="16" customFormat="1" ht="16.5" customHeight="1" x14ac:dyDescent="0.25">
      <c r="A10" s="367" t="s">
        <v>97</v>
      </c>
      <c r="B10" s="368"/>
      <c r="C10" s="368"/>
      <c r="D10" s="323" t="str">
        <f>'Π1. ΠΡΟΫΠ.ΣΜΟΣ ΠΡΑΞΗΣ'!D10:K10</f>
        <v>0</v>
      </c>
      <c r="E10" s="323"/>
      <c r="F10" s="323"/>
      <c r="G10" s="323"/>
      <c r="H10" s="323"/>
      <c r="I10" s="323"/>
      <c r="J10" s="323"/>
      <c r="K10" s="323"/>
      <c r="L10" s="324"/>
    </row>
    <row r="11" spans="1:12" s="16" customFormat="1" ht="16.5" customHeight="1" x14ac:dyDescent="0.25">
      <c r="A11" s="364" t="s">
        <v>98</v>
      </c>
      <c r="B11" s="365"/>
      <c r="C11" s="365"/>
      <c r="D11" s="320" t="str">
        <f>'Π1. ΠΡΟΫΠ.ΣΜΟΣ ΠΡΑΞΗΣ'!D11:K11</f>
        <v>0</v>
      </c>
      <c r="E11" s="320"/>
      <c r="F11" s="320"/>
      <c r="G11" s="320"/>
      <c r="H11" s="320"/>
      <c r="I11" s="320"/>
      <c r="J11" s="320"/>
      <c r="K11" s="320"/>
      <c r="L11" s="321"/>
    </row>
    <row r="12" spans="1:12" s="16" customFormat="1" ht="16.5" customHeight="1" x14ac:dyDescent="0.25">
      <c r="A12" s="364" t="s">
        <v>92</v>
      </c>
      <c r="B12" s="365"/>
      <c r="C12" s="365"/>
      <c r="D12" s="320" t="str">
        <f>'Π1. ΠΡΟΫΠ.ΣΜΟΣ ΠΡΑΞΗΣ'!D12:K12</f>
        <v>0</v>
      </c>
      <c r="E12" s="320"/>
      <c r="F12" s="320"/>
      <c r="G12" s="320"/>
      <c r="H12" s="320"/>
      <c r="I12" s="320"/>
      <c r="J12" s="320"/>
      <c r="K12" s="320"/>
      <c r="L12" s="321"/>
    </row>
    <row r="13" spans="1:12" s="16" customFormat="1" ht="16.5" customHeight="1" x14ac:dyDescent="0.25">
      <c r="A13" s="364" t="s">
        <v>93</v>
      </c>
      <c r="B13" s="365"/>
      <c r="C13" s="365"/>
      <c r="D13" s="320" t="str">
        <f>'Π1. ΠΡΟΫΠ.ΣΜΟΣ ΠΡΑΞΗΣ'!D13:K13</f>
        <v>0</v>
      </c>
      <c r="E13" s="320"/>
      <c r="F13" s="320"/>
      <c r="G13" s="320"/>
      <c r="H13" s="320"/>
      <c r="I13" s="320"/>
      <c r="J13" s="320"/>
      <c r="K13" s="320"/>
      <c r="L13" s="321"/>
    </row>
    <row r="14" spans="1:12" s="16" customFormat="1" ht="16.5" customHeight="1" thickBot="1" x14ac:dyDescent="0.3">
      <c r="A14" s="362" t="s">
        <v>94</v>
      </c>
      <c r="B14" s="363"/>
      <c r="C14" s="363"/>
      <c r="D14" s="326" t="str">
        <f>'Π1. ΠΡΟΫΠ.ΣΜΟΣ ΠΡΑΞΗΣ'!D14:K14</f>
        <v>0</v>
      </c>
      <c r="E14" s="326"/>
      <c r="F14" s="326"/>
      <c r="G14" s="326"/>
      <c r="H14" s="326"/>
      <c r="I14" s="326"/>
      <c r="J14" s="326"/>
      <c r="K14" s="326"/>
      <c r="L14" s="327"/>
    </row>
    <row r="15" spans="1:12" ht="15.75" thickBot="1" x14ac:dyDescent="0.3"/>
    <row r="16" spans="1:12" ht="32.25" customHeight="1" thickBot="1" x14ac:dyDescent="0.3">
      <c r="A16" s="370" t="s">
        <v>0</v>
      </c>
      <c r="B16" s="371"/>
      <c r="C16" s="371"/>
      <c r="D16" s="371"/>
      <c r="E16" s="371"/>
      <c r="F16" s="371"/>
      <c r="G16" s="371"/>
      <c r="H16" s="371"/>
      <c r="I16" s="371"/>
      <c r="J16" s="371"/>
      <c r="K16" s="371"/>
      <c r="L16" s="372"/>
    </row>
    <row r="17" spans="1:14" ht="20.25" customHeight="1" x14ac:dyDescent="0.25">
      <c r="A17" s="373" t="s">
        <v>1</v>
      </c>
      <c r="B17" s="379" t="s">
        <v>20</v>
      </c>
      <c r="C17" s="375" t="s">
        <v>37</v>
      </c>
      <c r="D17" s="375" t="s">
        <v>2</v>
      </c>
      <c r="E17" s="375" t="s">
        <v>38</v>
      </c>
      <c r="F17" s="375" t="s">
        <v>103</v>
      </c>
      <c r="G17" s="377" t="s">
        <v>39</v>
      </c>
      <c r="H17" s="377"/>
      <c r="I17" s="377"/>
      <c r="J17" s="377"/>
      <c r="K17" s="377"/>
      <c r="L17" s="378"/>
    </row>
    <row r="18" spans="1:14" ht="36" customHeight="1" x14ac:dyDescent="0.25">
      <c r="A18" s="374"/>
      <c r="B18" s="380"/>
      <c r="C18" s="376"/>
      <c r="D18" s="376"/>
      <c r="E18" s="376"/>
      <c r="F18" s="376"/>
      <c r="G18" s="59" t="s">
        <v>3</v>
      </c>
      <c r="H18" s="59" t="s">
        <v>4</v>
      </c>
      <c r="I18" s="59" t="s">
        <v>5</v>
      </c>
      <c r="J18" s="59" t="s">
        <v>6</v>
      </c>
      <c r="K18" s="58" t="s">
        <v>7</v>
      </c>
      <c r="L18" s="60" t="s">
        <v>8</v>
      </c>
    </row>
    <row r="19" spans="1:14" ht="40.5" customHeight="1" x14ac:dyDescent="0.25">
      <c r="A19" s="61">
        <v>1</v>
      </c>
      <c r="B19" s="3" t="s">
        <v>21</v>
      </c>
      <c r="C19" s="4" t="s">
        <v>169</v>
      </c>
      <c r="D19" s="5">
        <f>'Π1. ΠΡΟΫΠ.ΣΜΟΣ ΠΡΑΞΗΣ'!J72</f>
        <v>0</v>
      </c>
      <c r="E19" s="6"/>
      <c r="F19" s="7">
        <f>IFERROR(D19/$D$29,0)</f>
        <v>0</v>
      </c>
      <c r="G19" s="47"/>
      <c r="H19" s="47"/>
      <c r="I19" s="47"/>
      <c r="J19" s="47"/>
      <c r="K19" s="47"/>
      <c r="L19" s="62"/>
    </row>
    <row r="20" spans="1:14" ht="40.5" customHeight="1" x14ac:dyDescent="0.25">
      <c r="A20" s="61">
        <v>2</v>
      </c>
      <c r="B20" s="3" t="s">
        <v>23</v>
      </c>
      <c r="C20" s="4" t="s">
        <v>40</v>
      </c>
      <c r="D20" s="5">
        <f>'Π1. ΠΡΟΫΠ.ΣΜΟΣ ΠΡΑΞΗΣ'!J27</f>
        <v>0</v>
      </c>
      <c r="E20" s="6"/>
      <c r="F20" s="7">
        <f t="shared" ref="F20:F28" si="0">IFERROR(D20/$D$29,0)</f>
        <v>0</v>
      </c>
      <c r="G20" s="48"/>
      <c r="H20" s="48"/>
      <c r="I20" s="48"/>
      <c r="J20" s="48"/>
      <c r="K20" s="47"/>
      <c r="L20" s="62"/>
    </row>
    <row r="21" spans="1:14" ht="40.5" customHeight="1" x14ac:dyDescent="0.25">
      <c r="A21" s="61">
        <v>3</v>
      </c>
      <c r="B21" s="3" t="s">
        <v>24</v>
      </c>
      <c r="C21" s="4" t="s">
        <v>10</v>
      </c>
      <c r="D21" s="5">
        <f>'Π1. ΠΡΟΫΠ.ΣΜΟΣ ΠΡΑΞΗΣ'!J37</f>
        <v>0</v>
      </c>
      <c r="E21" s="6"/>
      <c r="F21" s="7">
        <f t="shared" si="0"/>
        <v>0</v>
      </c>
      <c r="G21" s="48"/>
      <c r="H21" s="48"/>
      <c r="I21" s="48"/>
      <c r="J21" s="48"/>
      <c r="K21" s="47"/>
      <c r="L21" s="62"/>
    </row>
    <row r="22" spans="1:14" ht="40.5" customHeight="1" x14ac:dyDescent="0.25">
      <c r="A22" s="61">
        <v>4</v>
      </c>
      <c r="B22" s="3" t="s">
        <v>25</v>
      </c>
      <c r="C22" s="4" t="s">
        <v>11</v>
      </c>
      <c r="D22" s="5">
        <f>'Π1. ΠΡΟΫΠ.ΣΜΟΣ ΠΡΑΞΗΣ'!J46</f>
        <v>0</v>
      </c>
      <c r="E22" s="6"/>
      <c r="F22" s="7">
        <f t="shared" si="0"/>
        <v>0</v>
      </c>
      <c r="G22" s="47"/>
      <c r="H22" s="47"/>
      <c r="I22" s="47"/>
      <c r="J22" s="47"/>
      <c r="K22" s="47"/>
      <c r="L22" s="62"/>
    </row>
    <row r="23" spans="1:14" ht="40.5" customHeight="1" x14ac:dyDescent="0.25">
      <c r="A23" s="61">
        <v>5</v>
      </c>
      <c r="B23" s="3" t="s">
        <v>26</v>
      </c>
      <c r="C23" s="4" t="s">
        <v>12</v>
      </c>
      <c r="D23" s="5">
        <f>'Π1. ΠΡΟΫΠ.ΣΜΟΣ ΠΡΑΞΗΣ'!J52</f>
        <v>0</v>
      </c>
      <c r="E23" s="6"/>
      <c r="F23" s="7">
        <f t="shared" si="0"/>
        <v>0</v>
      </c>
      <c r="G23" s="47"/>
      <c r="H23" s="47"/>
      <c r="I23" s="47"/>
      <c r="J23" s="47"/>
      <c r="K23" s="47"/>
      <c r="L23" s="62"/>
    </row>
    <row r="24" spans="1:14" ht="40.5" customHeight="1" x14ac:dyDescent="0.25">
      <c r="A24" s="61">
        <v>6</v>
      </c>
      <c r="B24" s="3" t="s">
        <v>22</v>
      </c>
      <c r="C24" s="4" t="s">
        <v>206</v>
      </c>
      <c r="D24" s="5">
        <f>'Π1. ΠΡΟΫΠ.ΣΜΟΣ ΠΡΑΞΗΣ'!J73</f>
        <v>0</v>
      </c>
      <c r="E24" s="6"/>
      <c r="F24" s="7">
        <f t="shared" si="0"/>
        <v>0</v>
      </c>
      <c r="G24" s="47"/>
      <c r="H24" s="47"/>
      <c r="I24" s="47"/>
      <c r="J24" s="47"/>
      <c r="K24" s="47"/>
      <c r="L24" s="62"/>
      <c r="N24" s="170" t="s">
        <v>207</v>
      </c>
    </row>
    <row r="25" spans="1:14" ht="40.5" customHeight="1" x14ac:dyDescent="0.25">
      <c r="A25" s="61">
        <v>7</v>
      </c>
      <c r="B25" s="3" t="s">
        <v>29</v>
      </c>
      <c r="C25" s="57" t="s">
        <v>14</v>
      </c>
      <c r="D25" s="5">
        <f>'Π1. ΠΡΟΫΠ.ΣΜΟΣ ΠΡΑΞΗΣ'!J59</f>
        <v>0</v>
      </c>
      <c r="E25" s="6"/>
      <c r="F25" s="7">
        <f t="shared" si="0"/>
        <v>0</v>
      </c>
      <c r="G25" s="47"/>
      <c r="H25" s="47"/>
      <c r="I25" s="47"/>
      <c r="J25" s="47"/>
      <c r="K25" s="47"/>
      <c r="L25" s="62"/>
    </row>
    <row r="26" spans="1:14" ht="40.5" customHeight="1" x14ac:dyDescent="0.25">
      <c r="A26" s="61">
        <v>8</v>
      </c>
      <c r="B26" s="3" t="s">
        <v>30</v>
      </c>
      <c r="C26" s="4" t="s">
        <v>15</v>
      </c>
      <c r="D26" s="5">
        <f>'Π1. ΠΡΟΫΠ.ΣΜΟΣ ΠΡΑΞΗΣ'!J66*0.75</f>
        <v>0</v>
      </c>
      <c r="E26" s="6">
        <f>'Π1. ΠΡΟΫΠ.ΣΜΟΣ ΠΡΑΞΗΣ'!J66*0.25</f>
        <v>0</v>
      </c>
      <c r="F26" s="7">
        <f t="shared" si="0"/>
        <v>0</v>
      </c>
      <c r="G26" s="47"/>
      <c r="H26" s="47"/>
      <c r="I26" s="47"/>
      <c r="J26" s="47"/>
      <c r="K26" s="47"/>
      <c r="L26" s="62"/>
    </row>
    <row r="27" spans="1:14" ht="63" customHeight="1" x14ac:dyDescent="0.25">
      <c r="A27" s="61">
        <v>9</v>
      </c>
      <c r="B27" s="3" t="s">
        <v>27</v>
      </c>
      <c r="C27" s="4" t="s">
        <v>170</v>
      </c>
      <c r="D27" s="5">
        <f>'Π1. ΠΡΟΫΠ.ΣΜΟΣ ΠΡΑΞΗΣ'!J55</f>
        <v>0</v>
      </c>
      <c r="E27" s="6"/>
      <c r="F27" s="7">
        <f t="shared" si="0"/>
        <v>0</v>
      </c>
      <c r="G27" s="47"/>
      <c r="H27" s="47"/>
      <c r="I27" s="47"/>
      <c r="J27" s="47"/>
      <c r="K27" s="47"/>
      <c r="L27" s="62"/>
    </row>
    <row r="28" spans="1:14" ht="45.75" customHeight="1" thickBot="1" x14ac:dyDescent="0.3">
      <c r="A28" s="63">
        <v>10</v>
      </c>
      <c r="B28" s="64" t="s">
        <v>28</v>
      </c>
      <c r="C28" s="65" t="s">
        <v>174</v>
      </c>
      <c r="D28" s="66">
        <f>'Π1. ΠΡΟΫΠ.ΣΜΟΣ ΠΡΑΞΗΣ'!J56</f>
        <v>0</v>
      </c>
      <c r="E28" s="67"/>
      <c r="F28" s="7">
        <f t="shared" si="0"/>
        <v>0</v>
      </c>
      <c r="G28" s="68"/>
      <c r="H28" s="68"/>
      <c r="I28" s="68"/>
      <c r="J28" s="68"/>
      <c r="K28" s="68"/>
      <c r="L28" s="69"/>
    </row>
    <row r="29" spans="1:14" ht="30.75" thickBot="1" x14ac:dyDescent="0.3">
      <c r="A29" s="70"/>
      <c r="B29" s="71"/>
      <c r="C29" s="72" t="s">
        <v>18</v>
      </c>
      <c r="D29" s="73">
        <f>SUM(D19:D28)</f>
        <v>0</v>
      </c>
      <c r="E29" s="73">
        <f t="shared" ref="E29" si="1">SUM(E19:E28)</f>
        <v>0</v>
      </c>
      <c r="F29" s="74">
        <f>SUM(F19:F28)</f>
        <v>0</v>
      </c>
      <c r="G29" s="75" t="s">
        <v>19</v>
      </c>
      <c r="H29" s="75"/>
      <c r="I29" s="75"/>
      <c r="J29" s="75"/>
      <c r="K29" s="76"/>
      <c r="L29" s="77"/>
    </row>
    <row r="30" spans="1:14" ht="8.4499999999999993" customHeight="1" x14ac:dyDescent="0.25"/>
    <row r="31" spans="1:14" x14ac:dyDescent="0.25">
      <c r="A31" s="381" t="s">
        <v>31</v>
      </c>
      <c r="B31" s="381"/>
      <c r="C31" s="381"/>
      <c r="D31" s="381"/>
      <c r="E31" s="381"/>
      <c r="F31" s="381"/>
      <c r="G31" s="381"/>
      <c r="H31" s="381"/>
      <c r="I31" s="381"/>
      <c r="J31" s="381"/>
      <c r="K31" s="381"/>
      <c r="L31" s="381"/>
    </row>
    <row r="32" spans="1:14" x14ac:dyDescent="0.25">
      <c r="A32" s="381" t="s">
        <v>32</v>
      </c>
      <c r="B32" s="381"/>
      <c r="C32" s="381"/>
      <c r="D32" s="381"/>
      <c r="E32" s="381"/>
      <c r="F32" s="381"/>
      <c r="G32" s="381"/>
      <c r="H32" s="381"/>
      <c r="I32" s="381"/>
      <c r="J32" s="381"/>
      <c r="K32" s="381"/>
      <c r="L32" s="381"/>
    </row>
    <row r="33" spans="1:12" x14ac:dyDescent="0.25">
      <c r="A33" s="381" t="s">
        <v>33</v>
      </c>
      <c r="B33" s="381"/>
      <c r="C33" s="381"/>
      <c r="D33" s="381"/>
      <c r="E33" s="381"/>
      <c r="F33" s="381"/>
      <c r="G33" s="381"/>
      <c r="H33" s="381"/>
      <c r="I33" s="381"/>
      <c r="J33" s="381"/>
      <c r="K33" s="381"/>
      <c r="L33" s="381"/>
    </row>
    <row r="34" spans="1:12" x14ac:dyDescent="0.25">
      <c r="A34" s="381" t="s">
        <v>34</v>
      </c>
      <c r="B34" s="381"/>
      <c r="C34" s="381"/>
      <c r="D34" s="381"/>
      <c r="E34" s="381"/>
      <c r="F34" s="381"/>
      <c r="G34" s="381"/>
      <c r="H34" s="381"/>
      <c r="I34" s="381"/>
      <c r="J34" s="381"/>
      <c r="K34" s="381"/>
      <c r="L34" s="381"/>
    </row>
    <row r="35" spans="1:12" x14ac:dyDescent="0.25">
      <c r="A35" s="381" t="s">
        <v>35</v>
      </c>
      <c r="B35" s="381"/>
      <c r="C35" s="381"/>
      <c r="D35" s="381"/>
      <c r="E35" s="381"/>
      <c r="F35" s="381"/>
      <c r="G35" s="381"/>
      <c r="H35" s="381"/>
      <c r="I35" s="381"/>
      <c r="J35" s="381"/>
      <c r="K35" s="381"/>
      <c r="L35" s="381"/>
    </row>
    <row r="36" spans="1:12" ht="23.45" customHeight="1" x14ac:dyDescent="0.25">
      <c r="A36" s="369" t="s">
        <v>36</v>
      </c>
      <c r="B36" s="369"/>
      <c r="C36" s="369"/>
      <c r="D36" s="369"/>
      <c r="E36" s="369"/>
      <c r="F36" s="369"/>
      <c r="G36" s="369"/>
      <c r="H36" s="369"/>
      <c r="I36" s="369"/>
      <c r="J36" s="369"/>
      <c r="K36" s="369"/>
      <c r="L36" s="369"/>
    </row>
  </sheetData>
  <mergeCells count="28">
    <mergeCell ref="A36:L36"/>
    <mergeCell ref="A16:L16"/>
    <mergeCell ref="A17:A18"/>
    <mergeCell ref="D17:D18"/>
    <mergeCell ref="E17:E18"/>
    <mergeCell ref="G17:L17"/>
    <mergeCell ref="B17:B18"/>
    <mergeCell ref="F17:F18"/>
    <mergeCell ref="C17:C18"/>
    <mergeCell ref="A31:L31"/>
    <mergeCell ref="A32:L32"/>
    <mergeCell ref="A33:L33"/>
    <mergeCell ref="A34:L34"/>
    <mergeCell ref="A35:L35"/>
    <mergeCell ref="A5:L5"/>
    <mergeCell ref="A6:L6"/>
    <mergeCell ref="A7:L7"/>
    <mergeCell ref="A8:L8"/>
    <mergeCell ref="A10:C10"/>
    <mergeCell ref="A14:C14"/>
    <mergeCell ref="D10:L10"/>
    <mergeCell ref="D11:L11"/>
    <mergeCell ref="D12:L12"/>
    <mergeCell ref="D13:L13"/>
    <mergeCell ref="D14:L14"/>
    <mergeCell ref="A11:C11"/>
    <mergeCell ref="A12:C12"/>
    <mergeCell ref="A13:C13"/>
  </mergeCells>
  <phoneticPr fontId="3" type="noConversion"/>
  <conditionalFormatting sqref="D28">
    <cfRule type="cellIs" dxfId="3" priority="1" operator="greaterThan">
      <formula>4000</formula>
    </cfRule>
  </conditionalFormatting>
  <conditionalFormatting sqref="F19">
    <cfRule type="cellIs" dxfId="2" priority="5" operator="greaterThan">
      <formula>0.1</formula>
    </cfRule>
  </conditionalFormatting>
  <conditionalFormatting sqref="F24:F25">
    <cfRule type="expression" dxfId="1" priority="3">
      <formula>F24+F25&gt;0.12</formula>
    </cfRule>
  </conditionalFormatting>
  <conditionalFormatting sqref="F25">
    <cfRule type="expression" dxfId="0" priority="2">
      <formula>F24+F25&gt;0.12</formula>
    </cfRule>
  </conditionalFormatting>
  <pageMargins left="0.39370078740157483" right="0.43307086614173229" top="0.43307086614173229" bottom="0.31496062992125984" header="0.31496062992125984" footer="0.15748031496062992"/>
  <pageSetup paperSize="9" scale="9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0"/>
  <sheetViews>
    <sheetView topLeftCell="A31" zoomScaleNormal="100" workbookViewId="0">
      <selection sqref="A1:F4"/>
    </sheetView>
  </sheetViews>
  <sheetFormatPr defaultColWidth="9.140625" defaultRowHeight="15" x14ac:dyDescent="0.25"/>
  <cols>
    <col min="1" max="1" width="20.7109375" style="11" bestFit="1" customWidth="1"/>
    <col min="2" max="2" width="28.42578125" style="11" customWidth="1"/>
    <col min="3" max="4" width="15.42578125" style="11" customWidth="1"/>
    <col min="5" max="5" width="17.140625" style="11" customWidth="1"/>
    <col min="6" max="6" width="13.7109375" style="11" customWidth="1"/>
    <col min="7" max="10" width="9.140625" style="11"/>
    <col min="11" max="11" width="20.140625" style="11" bestFit="1" customWidth="1"/>
    <col min="12" max="16384" width="9.140625" style="11"/>
  </cols>
  <sheetData>
    <row r="1" spans="1:13" x14ac:dyDescent="0.25">
      <c r="A1" s="318"/>
      <c r="B1" s="318"/>
      <c r="C1" s="318"/>
      <c r="D1" s="318"/>
      <c r="E1" s="318"/>
      <c r="F1" s="318"/>
    </row>
    <row r="2" spans="1:13" x14ac:dyDescent="0.25">
      <c r="A2" s="318"/>
      <c r="B2" s="318"/>
      <c r="C2" s="318"/>
      <c r="D2" s="318"/>
      <c r="E2" s="318"/>
      <c r="F2" s="318"/>
    </row>
    <row r="3" spans="1:13" x14ac:dyDescent="0.25">
      <c r="A3" s="318"/>
      <c r="B3" s="318"/>
      <c r="C3" s="318"/>
      <c r="D3" s="318"/>
      <c r="E3" s="318"/>
      <c r="F3" s="318"/>
    </row>
    <row r="4" spans="1:13" x14ac:dyDescent="0.25">
      <c r="A4" s="318"/>
      <c r="B4" s="318"/>
      <c r="C4" s="318"/>
      <c r="D4" s="318"/>
      <c r="E4" s="318"/>
      <c r="F4" s="318"/>
    </row>
    <row r="5" spans="1:13" s="15" customFormat="1" ht="26.25" customHeight="1" x14ac:dyDescent="0.25">
      <c r="A5" s="294" t="s">
        <v>95</v>
      </c>
      <c r="B5" s="294"/>
      <c r="C5" s="294"/>
      <c r="D5" s="294"/>
      <c r="E5" s="294"/>
      <c r="F5" s="294"/>
    </row>
    <row r="6" spans="1:13" s="15" customFormat="1" ht="50.25" customHeight="1" thickBot="1" x14ac:dyDescent="0.3">
      <c r="A6" s="317" t="s">
        <v>96</v>
      </c>
      <c r="B6" s="317"/>
      <c r="C6" s="317"/>
      <c r="D6" s="317"/>
      <c r="E6" s="317"/>
      <c r="F6" s="317"/>
    </row>
    <row r="7" spans="1:13" s="15" customFormat="1" ht="27.75" customHeight="1" x14ac:dyDescent="0.25">
      <c r="A7" s="301" t="s">
        <v>172</v>
      </c>
      <c r="B7" s="302"/>
      <c r="C7" s="302"/>
      <c r="D7" s="302"/>
      <c r="E7" s="302"/>
      <c r="F7" s="303"/>
    </row>
    <row r="8" spans="1:13" s="15" customFormat="1" ht="27" customHeight="1" thickBot="1" x14ac:dyDescent="0.3">
      <c r="A8" s="304" t="s">
        <v>171</v>
      </c>
      <c r="B8" s="305"/>
      <c r="C8" s="305"/>
      <c r="D8" s="305"/>
      <c r="E8" s="305"/>
      <c r="F8" s="306"/>
    </row>
    <row r="9" spans="1:13" s="15" customFormat="1" ht="27" customHeight="1" thickBot="1" x14ac:dyDescent="0.3">
      <c r="A9" s="56"/>
      <c r="B9" s="56"/>
      <c r="C9" s="56"/>
      <c r="D9" s="56"/>
      <c r="E9" s="56"/>
      <c r="F9" s="56"/>
      <c r="G9" s="49"/>
    </row>
    <row r="10" spans="1:13" ht="36.75" customHeight="1" x14ac:dyDescent="0.25">
      <c r="A10" s="413" t="s">
        <v>188</v>
      </c>
      <c r="B10" s="414"/>
      <c r="C10" s="414"/>
      <c r="D10" s="414"/>
      <c r="E10" s="414"/>
      <c r="F10" s="415"/>
    </row>
    <row r="11" spans="1:13" ht="47.25" customHeight="1" x14ac:dyDescent="0.25">
      <c r="A11" s="404" t="s">
        <v>245</v>
      </c>
      <c r="B11" s="405"/>
      <c r="C11" s="405"/>
      <c r="D11" s="405"/>
      <c r="E11" s="405"/>
      <c r="F11" s="406"/>
      <c r="I11" s="21"/>
      <c r="J11" s="21"/>
    </row>
    <row r="12" spans="1:13" ht="21" customHeight="1" x14ac:dyDescent="0.25">
      <c r="A12" s="420" t="s">
        <v>80</v>
      </c>
      <c r="B12" s="418" t="s">
        <v>81</v>
      </c>
      <c r="C12" s="416" t="s">
        <v>167</v>
      </c>
      <c r="D12" s="422" t="s">
        <v>191</v>
      </c>
      <c r="E12" s="422"/>
      <c r="F12" s="423"/>
      <c r="I12" s="21"/>
      <c r="J12" s="21"/>
    </row>
    <row r="13" spans="1:13" ht="81.75" customHeight="1" thickBot="1" x14ac:dyDescent="0.3">
      <c r="A13" s="421"/>
      <c r="B13" s="419"/>
      <c r="C13" s="417"/>
      <c r="D13" s="180" t="s">
        <v>209</v>
      </c>
      <c r="E13" s="181" t="s">
        <v>192</v>
      </c>
      <c r="F13" s="182" t="s">
        <v>193</v>
      </c>
      <c r="I13" s="21"/>
      <c r="J13" s="21"/>
    </row>
    <row r="14" spans="1:13" ht="19.149999999999999" customHeight="1" thickBot="1" x14ac:dyDescent="0.3">
      <c r="A14" s="407" t="s">
        <v>260</v>
      </c>
      <c r="B14" s="408"/>
      <c r="C14" s="408"/>
      <c r="D14" s="408"/>
      <c r="E14" s="408"/>
      <c r="F14" s="409"/>
    </row>
    <row r="15" spans="1:13" x14ac:dyDescent="0.25">
      <c r="A15" s="389" t="s">
        <v>82</v>
      </c>
      <c r="B15" s="23" t="s">
        <v>83</v>
      </c>
      <c r="C15" s="184">
        <v>1323.2</v>
      </c>
      <c r="D15" s="157">
        <v>1402.59</v>
      </c>
      <c r="E15" s="157">
        <v>1481.98</v>
      </c>
      <c r="F15" s="158">
        <v>1561.37</v>
      </c>
      <c r="J15" s="21"/>
      <c r="K15" s="21"/>
      <c r="L15" s="21"/>
      <c r="M15" s="21"/>
    </row>
    <row r="16" spans="1:13" x14ac:dyDescent="0.25">
      <c r="A16" s="390"/>
      <c r="B16" s="13" t="s">
        <v>84</v>
      </c>
      <c r="C16" s="183">
        <v>661.6</v>
      </c>
      <c r="D16" s="159">
        <v>701.29</v>
      </c>
      <c r="E16" s="159">
        <v>740.99</v>
      </c>
      <c r="F16" s="160">
        <v>780.69</v>
      </c>
      <c r="J16" s="21"/>
      <c r="K16" s="21"/>
      <c r="L16" s="21"/>
      <c r="M16" s="21"/>
    </row>
    <row r="17" spans="1:13" ht="15.75" thickBot="1" x14ac:dyDescent="0.3">
      <c r="A17" s="391"/>
      <c r="B17" s="24" t="s">
        <v>85</v>
      </c>
      <c r="C17" s="185">
        <v>396.96</v>
      </c>
      <c r="D17" s="161">
        <v>420.78</v>
      </c>
      <c r="E17" s="161">
        <v>444.59</v>
      </c>
      <c r="F17" s="162">
        <v>468.41</v>
      </c>
      <c r="I17" s="21"/>
      <c r="J17" s="21"/>
      <c r="K17" s="21"/>
      <c r="L17" s="21"/>
      <c r="M17" s="21"/>
    </row>
    <row r="18" spans="1:13" x14ac:dyDescent="0.25">
      <c r="A18" s="389" t="s">
        <v>189</v>
      </c>
      <c r="B18" s="23" t="s">
        <v>83</v>
      </c>
      <c r="C18" s="184">
        <v>1521.67</v>
      </c>
      <c r="D18" s="157">
        <v>1612.97</v>
      </c>
      <c r="E18" s="157">
        <v>1704.28</v>
      </c>
      <c r="F18" s="158">
        <v>1795.58</v>
      </c>
      <c r="I18" s="21"/>
      <c r="J18" s="21"/>
      <c r="K18" s="21"/>
      <c r="L18" s="21"/>
      <c r="M18" s="21"/>
    </row>
    <row r="19" spans="1:13" x14ac:dyDescent="0.25">
      <c r="A19" s="390"/>
      <c r="B19" s="13" t="s">
        <v>84</v>
      </c>
      <c r="C19" s="183">
        <v>760.84</v>
      </c>
      <c r="D19" s="159">
        <v>806.49</v>
      </c>
      <c r="E19" s="159">
        <v>852.14</v>
      </c>
      <c r="F19" s="160">
        <v>897.79</v>
      </c>
      <c r="J19" s="21"/>
      <c r="K19" s="21"/>
      <c r="L19" s="21"/>
      <c r="M19" s="21"/>
    </row>
    <row r="20" spans="1:13" ht="15.75" thickBot="1" x14ac:dyDescent="0.3">
      <c r="A20" s="391"/>
      <c r="B20" s="24" t="s">
        <v>85</v>
      </c>
      <c r="C20" s="185">
        <v>456.5</v>
      </c>
      <c r="D20" s="161">
        <v>483.89</v>
      </c>
      <c r="E20" s="161">
        <v>511.28</v>
      </c>
      <c r="F20" s="162">
        <v>538.66999999999996</v>
      </c>
      <c r="J20" s="21"/>
      <c r="K20" s="21"/>
      <c r="L20" s="21"/>
      <c r="M20" s="21"/>
    </row>
    <row r="21" spans="1:13" x14ac:dyDescent="0.25">
      <c r="A21" s="389" t="s">
        <v>190</v>
      </c>
      <c r="B21" s="23" t="s">
        <v>83</v>
      </c>
      <c r="C21" s="184">
        <v>1720.15</v>
      </c>
      <c r="D21" s="157">
        <v>1823.36</v>
      </c>
      <c r="E21" s="157">
        <v>1926.57</v>
      </c>
      <c r="F21" s="158">
        <v>2029.78</v>
      </c>
      <c r="J21" s="21"/>
      <c r="K21" s="21"/>
      <c r="L21" s="21"/>
      <c r="M21" s="21"/>
    </row>
    <row r="22" spans="1:13" x14ac:dyDescent="0.25">
      <c r="A22" s="390"/>
      <c r="B22" s="13" t="s">
        <v>84</v>
      </c>
      <c r="C22" s="183">
        <v>860.08</v>
      </c>
      <c r="D22" s="159">
        <v>911.68</v>
      </c>
      <c r="E22" s="159">
        <v>963.29</v>
      </c>
      <c r="F22" s="160">
        <v>1014.89</v>
      </c>
      <c r="J22" s="21"/>
      <c r="K22" s="21"/>
      <c r="L22" s="21"/>
      <c r="M22" s="21"/>
    </row>
    <row r="23" spans="1:13" ht="15.75" thickBot="1" x14ac:dyDescent="0.3">
      <c r="A23" s="391"/>
      <c r="B23" s="24" t="s">
        <v>85</v>
      </c>
      <c r="C23" s="185">
        <v>516.04999999999995</v>
      </c>
      <c r="D23" s="161">
        <v>547.01</v>
      </c>
      <c r="E23" s="161">
        <v>577.97</v>
      </c>
      <c r="F23" s="162">
        <v>608.92999999999995</v>
      </c>
      <c r="J23" s="21"/>
      <c r="K23" s="21"/>
      <c r="L23" s="21"/>
      <c r="M23" s="21"/>
    </row>
    <row r="24" spans="1:13" ht="19.149999999999999" customHeight="1" thickBot="1" x14ac:dyDescent="0.3">
      <c r="A24" s="410" t="s">
        <v>153</v>
      </c>
      <c r="B24" s="411"/>
      <c r="C24" s="411"/>
      <c r="D24" s="411"/>
      <c r="E24" s="411"/>
      <c r="F24" s="412"/>
      <c r="I24" s="21"/>
      <c r="J24" s="21"/>
      <c r="K24" s="21"/>
      <c r="L24" s="21"/>
      <c r="M24" s="21"/>
    </row>
    <row r="25" spans="1:13" x14ac:dyDescent="0.25">
      <c r="A25" s="389" t="s">
        <v>82</v>
      </c>
      <c r="B25" s="23" t="s">
        <v>83</v>
      </c>
      <c r="C25" s="184">
        <v>1230.8800000000001</v>
      </c>
      <c r="D25" s="157">
        <v>1304.73</v>
      </c>
      <c r="E25" s="157">
        <v>1378.58</v>
      </c>
      <c r="F25" s="158">
        <v>1452.44</v>
      </c>
      <c r="J25" s="21"/>
      <c r="K25" s="21"/>
      <c r="L25" s="21"/>
      <c r="M25" s="21"/>
    </row>
    <row r="26" spans="1:13" x14ac:dyDescent="0.25">
      <c r="A26" s="390"/>
      <c r="B26" s="13" t="s">
        <v>84</v>
      </c>
      <c r="C26" s="183">
        <v>661.6</v>
      </c>
      <c r="D26" s="159">
        <v>701.29</v>
      </c>
      <c r="E26" s="159">
        <v>740.99</v>
      </c>
      <c r="F26" s="160">
        <v>780.69</v>
      </c>
      <c r="J26" s="21"/>
      <c r="K26" s="21"/>
      <c r="L26" s="21"/>
      <c r="M26" s="21"/>
    </row>
    <row r="27" spans="1:13" ht="15.75" thickBot="1" x14ac:dyDescent="0.3">
      <c r="A27" s="391"/>
      <c r="B27" s="24" t="s">
        <v>85</v>
      </c>
      <c r="C27" s="185">
        <v>396.96</v>
      </c>
      <c r="D27" s="161">
        <v>420.78</v>
      </c>
      <c r="E27" s="161">
        <v>444.59</v>
      </c>
      <c r="F27" s="162">
        <v>468.41</v>
      </c>
      <c r="J27" s="21"/>
      <c r="K27" s="21"/>
      <c r="L27" s="21"/>
      <c r="M27" s="21"/>
    </row>
    <row r="28" spans="1:13" x14ac:dyDescent="0.25">
      <c r="A28" s="389" t="s">
        <v>189</v>
      </c>
      <c r="B28" s="23" t="s">
        <v>83</v>
      </c>
      <c r="C28" s="184">
        <v>1415.51</v>
      </c>
      <c r="D28" s="157">
        <v>1500.44</v>
      </c>
      <c r="E28" s="157">
        <v>1585.37</v>
      </c>
      <c r="F28" s="158">
        <v>1670.3</v>
      </c>
      <c r="J28" s="21"/>
      <c r="K28" s="21"/>
      <c r="L28" s="21"/>
      <c r="M28" s="21"/>
    </row>
    <row r="29" spans="1:13" x14ac:dyDescent="0.25">
      <c r="A29" s="390"/>
      <c r="B29" s="13" t="s">
        <v>84</v>
      </c>
      <c r="C29" s="183">
        <v>760.84</v>
      </c>
      <c r="D29" s="159">
        <v>806.49</v>
      </c>
      <c r="E29" s="159">
        <v>852.14</v>
      </c>
      <c r="F29" s="160">
        <v>897.79</v>
      </c>
      <c r="J29" s="21"/>
      <c r="K29" s="21"/>
      <c r="L29" s="21"/>
      <c r="M29" s="21"/>
    </row>
    <row r="30" spans="1:13" ht="15.75" thickBot="1" x14ac:dyDescent="0.3">
      <c r="A30" s="391"/>
      <c r="B30" s="24" t="s">
        <v>85</v>
      </c>
      <c r="C30" s="185">
        <v>456.5</v>
      </c>
      <c r="D30" s="161">
        <v>483.89</v>
      </c>
      <c r="E30" s="161">
        <v>511.28</v>
      </c>
      <c r="F30" s="162">
        <v>538.66999999999996</v>
      </c>
      <c r="J30" s="21"/>
      <c r="K30" s="21"/>
      <c r="L30" s="21"/>
      <c r="M30" s="21"/>
    </row>
    <row r="31" spans="1:13" x14ac:dyDescent="0.25">
      <c r="A31" s="165"/>
      <c r="B31" s="166"/>
      <c r="C31" s="166"/>
      <c r="D31" s="166"/>
      <c r="E31" s="166"/>
      <c r="F31" s="166"/>
      <c r="G31" s="166"/>
      <c r="J31" s="21"/>
      <c r="K31" s="21"/>
      <c r="L31" s="21"/>
    </row>
    <row r="32" spans="1:13" ht="15.75" thickBot="1" x14ac:dyDescent="0.3">
      <c r="A32" s="165"/>
      <c r="B32" s="166"/>
      <c r="C32" s="167"/>
      <c r="D32" s="21"/>
      <c r="E32" s="21"/>
      <c r="F32" s="21"/>
      <c r="J32" s="21"/>
      <c r="K32" s="21"/>
      <c r="L32" s="21"/>
    </row>
    <row r="33" spans="1:12" ht="45.75" customHeight="1" x14ac:dyDescent="0.25">
      <c r="A33" s="382" t="s">
        <v>196</v>
      </c>
      <c r="B33" s="383"/>
      <c r="C33" s="383"/>
      <c r="D33" s="384"/>
      <c r="E33" s="46"/>
      <c r="F33" s="46"/>
      <c r="J33" s="21"/>
      <c r="K33" s="21"/>
      <c r="L33" s="21"/>
    </row>
    <row r="34" spans="1:12" ht="39.75" customHeight="1" x14ac:dyDescent="0.25">
      <c r="A34" s="343" t="s">
        <v>77</v>
      </c>
      <c r="B34" s="341" t="s">
        <v>78</v>
      </c>
      <c r="C34" s="106" t="s">
        <v>155</v>
      </c>
      <c r="D34" s="107" t="s">
        <v>155</v>
      </c>
      <c r="E34" s="46"/>
      <c r="F34" s="46"/>
      <c r="J34" s="21"/>
      <c r="K34" s="21"/>
      <c r="L34" s="21"/>
    </row>
    <row r="35" spans="1:12" ht="44.25" customHeight="1" x14ac:dyDescent="0.25">
      <c r="A35" s="343"/>
      <c r="B35" s="341"/>
      <c r="C35" s="106" t="s">
        <v>259</v>
      </c>
      <c r="D35" s="107" t="s">
        <v>194</v>
      </c>
      <c r="E35" s="46"/>
      <c r="F35" s="46"/>
      <c r="J35" s="21"/>
      <c r="K35" s="21"/>
      <c r="L35" s="21"/>
    </row>
    <row r="36" spans="1:12" ht="29.45" customHeight="1" x14ac:dyDescent="0.25">
      <c r="A36" s="78" t="s">
        <v>41</v>
      </c>
      <c r="B36" s="9" t="s">
        <v>42</v>
      </c>
      <c r="C36" s="41">
        <v>2.6600000000000002E-2</v>
      </c>
      <c r="D36" s="163">
        <v>2.87E-2</v>
      </c>
      <c r="E36" s="46"/>
      <c r="F36" s="46"/>
    </row>
    <row r="37" spans="1:12" ht="29.45" customHeight="1" x14ac:dyDescent="0.25">
      <c r="A37" s="78" t="s">
        <v>43</v>
      </c>
      <c r="B37" s="9" t="s">
        <v>44</v>
      </c>
      <c r="C37" s="41">
        <v>0.28000000000000003</v>
      </c>
      <c r="D37" s="163" t="s">
        <v>45</v>
      </c>
      <c r="E37" s="46"/>
      <c r="F37" s="46"/>
    </row>
    <row r="38" spans="1:12" ht="29.45" customHeight="1" x14ac:dyDescent="0.25">
      <c r="A38" s="78" t="s">
        <v>46</v>
      </c>
      <c r="B38" s="9" t="s">
        <v>47</v>
      </c>
      <c r="C38" s="41" t="s">
        <v>45</v>
      </c>
      <c r="D38" s="163">
        <v>0.22579999999999997</v>
      </c>
      <c r="E38" s="46"/>
      <c r="F38" s="46"/>
    </row>
    <row r="39" spans="1:12" ht="29.45" customHeight="1" x14ac:dyDescent="0.25">
      <c r="A39" s="78" t="s">
        <v>48</v>
      </c>
      <c r="B39" s="9" t="s">
        <v>49</v>
      </c>
      <c r="C39" s="45">
        <v>6.6699999999999995E-2</v>
      </c>
      <c r="D39" s="164">
        <v>7.17E-2</v>
      </c>
      <c r="E39" s="46"/>
      <c r="F39" s="46"/>
    </row>
    <row r="40" spans="1:12" ht="29.45" customHeight="1" x14ac:dyDescent="0.25">
      <c r="A40" s="78" t="s">
        <v>50</v>
      </c>
      <c r="B40" s="9" t="s">
        <v>51</v>
      </c>
      <c r="C40" s="45">
        <v>0.1</v>
      </c>
      <c r="D40" s="164">
        <v>0.1075</v>
      </c>
      <c r="E40" s="46"/>
      <c r="F40" s="46"/>
    </row>
    <row r="41" spans="1:12" ht="29.45" customHeight="1" x14ac:dyDescent="0.25">
      <c r="A41" s="78" t="s">
        <v>52</v>
      </c>
      <c r="B41" s="9" t="s">
        <v>53</v>
      </c>
      <c r="C41" s="45">
        <v>9.3299999999999994E-2</v>
      </c>
      <c r="D41" s="164">
        <v>0.10039999999999999</v>
      </c>
      <c r="E41" s="46"/>
      <c r="F41" s="46"/>
    </row>
    <row r="42" spans="1:12" ht="29.45" customHeight="1" x14ac:dyDescent="0.25">
      <c r="A42" s="78" t="s">
        <v>54</v>
      </c>
      <c r="B42" s="9" t="s">
        <v>55</v>
      </c>
      <c r="C42" s="45">
        <v>1.67E-2</v>
      </c>
      <c r="D42" s="164">
        <v>1.7899999999999999E-2</v>
      </c>
      <c r="E42" s="46"/>
      <c r="F42" s="46"/>
    </row>
    <row r="43" spans="1:12" ht="29.45" customHeight="1" x14ac:dyDescent="0.25">
      <c r="A43" s="78" t="s">
        <v>56</v>
      </c>
      <c r="B43" s="9" t="s">
        <v>57</v>
      </c>
      <c r="C43" s="45">
        <v>2.6600000000000002E-2</v>
      </c>
      <c r="D43" s="164">
        <v>2.87E-2</v>
      </c>
      <c r="E43" s="46"/>
      <c r="F43" s="46"/>
    </row>
    <row r="44" spans="1:12" ht="29.45" customHeight="1" x14ac:dyDescent="0.25">
      <c r="A44" s="78" t="s">
        <v>58</v>
      </c>
      <c r="B44" s="9" t="s">
        <v>59</v>
      </c>
      <c r="C44" s="45">
        <v>6.7000000000000004E-2</v>
      </c>
      <c r="D44" s="164">
        <v>7.17E-2</v>
      </c>
      <c r="E44" s="46"/>
      <c r="F44" s="46"/>
    </row>
    <row r="45" spans="1:12" ht="29.45" customHeight="1" x14ac:dyDescent="0.25">
      <c r="A45" s="78" t="s">
        <v>60</v>
      </c>
      <c r="B45" s="9" t="s">
        <v>61</v>
      </c>
      <c r="C45" s="45">
        <v>3.3300000000000003E-2</v>
      </c>
      <c r="D45" s="164">
        <v>3.5799999999999998E-2</v>
      </c>
      <c r="E45" s="46"/>
      <c r="F45" s="46"/>
    </row>
    <row r="46" spans="1:12" ht="29.45" customHeight="1" x14ac:dyDescent="0.25">
      <c r="A46" s="78" t="s">
        <v>62</v>
      </c>
      <c r="B46" s="9" t="s">
        <v>79</v>
      </c>
      <c r="C46" s="45">
        <v>0.06</v>
      </c>
      <c r="D46" s="164">
        <v>6.4500000000000002E-2</v>
      </c>
      <c r="E46" s="46"/>
      <c r="F46" s="46"/>
    </row>
    <row r="47" spans="1:12" ht="29.45" customHeight="1" x14ac:dyDescent="0.25">
      <c r="A47" s="78" t="s">
        <v>63</v>
      </c>
      <c r="B47" s="9" t="s">
        <v>64</v>
      </c>
      <c r="C47" s="45">
        <v>0.05</v>
      </c>
      <c r="D47" s="164">
        <v>5.3800000000000001E-2</v>
      </c>
      <c r="E47" s="46"/>
      <c r="F47" s="46"/>
    </row>
    <row r="48" spans="1:12" ht="29.45" customHeight="1" x14ac:dyDescent="0.25">
      <c r="A48" s="78" t="s">
        <v>65</v>
      </c>
      <c r="B48" s="9" t="s">
        <v>66</v>
      </c>
      <c r="C48" s="45">
        <v>0.01</v>
      </c>
      <c r="D48" s="164">
        <v>1.0700000000000001E-2</v>
      </c>
      <c r="E48" s="46"/>
      <c r="F48" s="46"/>
    </row>
    <row r="49" spans="1:6" ht="29.45" customHeight="1" x14ac:dyDescent="0.25">
      <c r="A49" s="78" t="s">
        <v>67</v>
      </c>
      <c r="B49" s="9" t="s">
        <v>68</v>
      </c>
      <c r="C49" s="45">
        <v>2.6600000000000002E-2</v>
      </c>
      <c r="D49" s="164">
        <v>2.87E-2</v>
      </c>
      <c r="E49" s="46"/>
      <c r="F49" s="46"/>
    </row>
    <row r="50" spans="1:6" ht="29.45" customHeight="1" x14ac:dyDescent="0.25">
      <c r="A50" s="78" t="s">
        <v>69</v>
      </c>
      <c r="B50" s="9" t="s">
        <v>70</v>
      </c>
      <c r="C50" s="45">
        <v>2.6600000000000002E-2</v>
      </c>
      <c r="D50" s="164">
        <v>2.87E-2</v>
      </c>
      <c r="E50" s="46"/>
      <c r="F50" s="46"/>
    </row>
    <row r="51" spans="1:6" ht="29.45" customHeight="1" x14ac:dyDescent="0.25">
      <c r="A51" s="78" t="s">
        <v>71</v>
      </c>
      <c r="B51" s="9" t="s">
        <v>72</v>
      </c>
      <c r="C51" s="45">
        <v>4.6699999999999998E-2</v>
      </c>
      <c r="D51" s="164">
        <v>5.0199999999999995E-2</v>
      </c>
      <c r="E51" s="46"/>
      <c r="F51" s="46"/>
    </row>
    <row r="52" spans="1:6" ht="29.45" customHeight="1" x14ac:dyDescent="0.25">
      <c r="A52" s="78" t="s">
        <v>73</v>
      </c>
      <c r="B52" s="9" t="s">
        <v>74</v>
      </c>
      <c r="C52" s="45">
        <v>5.33E-2</v>
      </c>
      <c r="D52" s="164">
        <v>5.7300000000000004E-2</v>
      </c>
      <c r="E52" s="46"/>
      <c r="F52" s="46"/>
    </row>
    <row r="53" spans="1:6" ht="29.45" customHeight="1" x14ac:dyDescent="0.25">
      <c r="A53" s="78" t="s">
        <v>75</v>
      </c>
      <c r="B53" s="9" t="s">
        <v>76</v>
      </c>
      <c r="C53" s="41">
        <v>1.66E-2</v>
      </c>
      <c r="D53" s="163">
        <v>1.7899999999999999E-2</v>
      </c>
      <c r="E53" s="46"/>
      <c r="F53" s="46"/>
    </row>
    <row r="54" spans="1:6" ht="29.45" customHeight="1" thickBot="1" x14ac:dyDescent="0.3">
      <c r="A54" s="109"/>
      <c r="B54" s="110" t="s">
        <v>156</v>
      </c>
      <c r="C54" s="111">
        <f>SUM(C36:C53)</f>
        <v>0.99999999999999989</v>
      </c>
      <c r="D54" s="108">
        <f>SUM(D36:D53)</f>
        <v>0.99999999999999989</v>
      </c>
      <c r="E54" s="46"/>
      <c r="F54" s="46"/>
    </row>
    <row r="55" spans="1:6" ht="103.5" customHeight="1" thickBot="1" x14ac:dyDescent="0.3">
      <c r="A55" s="395" t="s">
        <v>211</v>
      </c>
      <c r="B55" s="396"/>
      <c r="C55" s="396"/>
      <c r="D55" s="397"/>
      <c r="E55" s="46"/>
      <c r="F55" s="46"/>
    </row>
    <row r="56" spans="1:6" ht="21" customHeight="1" x14ac:dyDescent="0.25">
      <c r="A56" s="46"/>
      <c r="B56" s="46"/>
      <c r="C56" s="46"/>
      <c r="D56" s="46"/>
      <c r="E56" s="46"/>
      <c r="F56" s="46"/>
    </row>
    <row r="57" spans="1:6" ht="12" customHeight="1" thickBot="1" x14ac:dyDescent="0.3">
      <c r="A57" s="42"/>
      <c r="B57" s="156"/>
      <c r="C57" s="156"/>
      <c r="D57" s="156"/>
      <c r="E57" s="156"/>
      <c r="F57" s="156"/>
    </row>
    <row r="58" spans="1:6" ht="39.75" customHeight="1" x14ac:dyDescent="0.25">
      <c r="A58" s="382" t="s">
        <v>246</v>
      </c>
      <c r="B58" s="383"/>
      <c r="C58" s="383"/>
      <c r="D58" s="383"/>
      <c r="E58" s="383"/>
      <c r="F58" s="384"/>
    </row>
    <row r="59" spans="1:6" ht="59.45" customHeight="1" x14ac:dyDescent="0.25">
      <c r="A59" s="385" t="s">
        <v>91</v>
      </c>
      <c r="B59" s="386"/>
      <c r="C59" s="274" t="s">
        <v>251</v>
      </c>
      <c r="D59" s="274"/>
      <c r="E59" s="274"/>
      <c r="F59" s="392"/>
    </row>
    <row r="60" spans="1:6" ht="64.5" customHeight="1" thickBot="1" x14ac:dyDescent="0.3">
      <c r="A60" s="387"/>
      <c r="B60" s="388"/>
      <c r="C60" s="393" t="s">
        <v>210</v>
      </c>
      <c r="D60" s="393"/>
      <c r="E60" s="393"/>
      <c r="F60" s="394"/>
    </row>
    <row r="61" spans="1:6" ht="45.75" customHeight="1" thickBot="1" x14ac:dyDescent="0.3">
      <c r="A61" s="168"/>
      <c r="B61" s="168"/>
      <c r="C61" s="169"/>
      <c r="D61" s="169"/>
      <c r="E61" s="169"/>
      <c r="F61" s="169"/>
    </row>
    <row r="62" spans="1:6" ht="27" customHeight="1" x14ac:dyDescent="0.25">
      <c r="A62" s="382" t="s">
        <v>247</v>
      </c>
      <c r="B62" s="383"/>
      <c r="C62" s="383"/>
      <c r="D62" s="383"/>
      <c r="E62" s="383"/>
      <c r="F62" s="384"/>
    </row>
    <row r="63" spans="1:6" ht="21" customHeight="1" x14ac:dyDescent="0.25">
      <c r="A63" s="402" t="s">
        <v>80</v>
      </c>
      <c r="B63" s="339"/>
      <c r="C63" s="339" t="s">
        <v>86</v>
      </c>
      <c r="D63" s="339"/>
      <c r="E63" s="339"/>
      <c r="F63" s="337"/>
    </row>
    <row r="64" spans="1:6" ht="21" customHeight="1" x14ac:dyDescent="0.25">
      <c r="A64" s="398" t="s">
        <v>87</v>
      </c>
      <c r="B64" s="399"/>
      <c r="C64" s="399" t="s">
        <v>88</v>
      </c>
      <c r="D64" s="399"/>
      <c r="E64" s="399"/>
      <c r="F64" s="400"/>
    </row>
    <row r="65" spans="1:6" ht="21" customHeight="1" x14ac:dyDescent="0.25">
      <c r="A65" s="398" t="s">
        <v>89</v>
      </c>
      <c r="B65" s="399"/>
      <c r="C65" s="274" t="s">
        <v>195</v>
      </c>
      <c r="D65" s="274"/>
      <c r="E65" s="274"/>
      <c r="F65" s="392"/>
    </row>
    <row r="66" spans="1:6" ht="21" customHeight="1" x14ac:dyDescent="0.25">
      <c r="A66" s="398" t="s">
        <v>109</v>
      </c>
      <c r="B66" s="399"/>
      <c r="C66" s="399" t="s">
        <v>90</v>
      </c>
      <c r="D66" s="399"/>
      <c r="E66" s="399"/>
      <c r="F66" s="400"/>
    </row>
    <row r="67" spans="1:6" ht="21" customHeight="1" x14ac:dyDescent="0.25">
      <c r="A67" s="398" t="s">
        <v>248</v>
      </c>
      <c r="B67" s="399"/>
      <c r="C67" s="399" t="s">
        <v>250</v>
      </c>
      <c r="D67" s="399"/>
      <c r="E67" s="399"/>
      <c r="F67" s="400"/>
    </row>
    <row r="68" spans="1:6" ht="21" customHeight="1" x14ac:dyDescent="0.25">
      <c r="A68" s="398" t="s">
        <v>249</v>
      </c>
      <c r="B68" s="399"/>
      <c r="C68" s="403">
        <v>40000</v>
      </c>
      <c r="D68" s="399"/>
      <c r="E68" s="399"/>
      <c r="F68" s="400"/>
    </row>
    <row r="69" spans="1:6" ht="37.5" customHeight="1" thickBot="1" x14ac:dyDescent="0.3">
      <c r="A69" s="401" t="s">
        <v>200</v>
      </c>
      <c r="B69" s="393"/>
      <c r="C69" s="393" t="s">
        <v>201</v>
      </c>
      <c r="D69" s="393"/>
      <c r="E69" s="393"/>
      <c r="F69" s="394"/>
    </row>
    <row r="70" spans="1:6" ht="14.25" customHeight="1" x14ac:dyDescent="0.25"/>
  </sheetData>
  <mergeCells count="41">
    <mergeCell ref="A11:F11"/>
    <mergeCell ref="A14:F14"/>
    <mergeCell ref="A24:F24"/>
    <mergeCell ref="A1:F4"/>
    <mergeCell ref="A6:F6"/>
    <mergeCell ref="A7:F7"/>
    <mergeCell ref="A8:F8"/>
    <mergeCell ref="A10:F10"/>
    <mergeCell ref="A5:F5"/>
    <mergeCell ref="C12:C13"/>
    <mergeCell ref="B12:B13"/>
    <mergeCell ref="A12:A13"/>
    <mergeCell ref="D12:F12"/>
    <mergeCell ref="A66:B66"/>
    <mergeCell ref="C66:F66"/>
    <mergeCell ref="A69:B69"/>
    <mergeCell ref="A62:F62"/>
    <mergeCell ref="C64:F64"/>
    <mergeCell ref="C65:F65"/>
    <mergeCell ref="C69:F69"/>
    <mergeCell ref="C63:F63"/>
    <mergeCell ref="A63:B63"/>
    <mergeCell ref="A65:B65"/>
    <mergeCell ref="A64:B64"/>
    <mergeCell ref="A67:B67"/>
    <mergeCell ref="C67:F67"/>
    <mergeCell ref="A68:B68"/>
    <mergeCell ref="C68:F68"/>
    <mergeCell ref="A33:D33"/>
    <mergeCell ref="A59:B60"/>
    <mergeCell ref="A15:A17"/>
    <mergeCell ref="C59:F59"/>
    <mergeCell ref="A58:F58"/>
    <mergeCell ref="A25:A27"/>
    <mergeCell ref="C60:F60"/>
    <mergeCell ref="A18:A20"/>
    <mergeCell ref="A28:A30"/>
    <mergeCell ref="A21:A23"/>
    <mergeCell ref="B34:B35"/>
    <mergeCell ref="A34:A35"/>
    <mergeCell ref="A55:D55"/>
  </mergeCells>
  <pageMargins left="0.48" right="0.52" top="0.74803149606299213" bottom="0.74803149606299213" header="0.31496062992125984" footer="0.31496062992125984"/>
  <pageSetup paperSize="9"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D5D06-FEE6-4199-A2B0-BD98359FB89B}">
  <dimension ref="A1:V37"/>
  <sheetViews>
    <sheetView topLeftCell="D1" zoomScale="85" zoomScaleNormal="85" workbookViewId="0">
      <selection activeCell="K10" sqref="K10"/>
    </sheetView>
  </sheetViews>
  <sheetFormatPr defaultRowHeight="15" x14ac:dyDescent="0.25"/>
  <cols>
    <col min="1" max="1" width="24.42578125" bestFit="1" customWidth="1"/>
    <col min="3" max="3" width="49.7109375" bestFit="1" customWidth="1"/>
    <col min="4" max="4" width="21.28515625" customWidth="1"/>
    <col min="5" max="5" width="37.28515625" bestFit="1" customWidth="1"/>
    <col min="6" max="6" width="28.28515625" bestFit="1" customWidth="1"/>
    <col min="10" max="10" width="16.140625" bestFit="1" customWidth="1"/>
    <col min="11" max="11" width="36.5703125" bestFit="1" customWidth="1"/>
    <col min="12" max="12" width="21.85546875" bestFit="1" customWidth="1"/>
    <col min="13" max="13" width="10.28515625" bestFit="1" customWidth="1"/>
    <col min="15" max="15" width="16.140625" bestFit="1" customWidth="1"/>
  </cols>
  <sheetData>
    <row r="1" spans="1:22" x14ac:dyDescent="0.25">
      <c r="A1" s="15"/>
      <c r="B1" s="15" t="s">
        <v>238</v>
      </c>
      <c r="C1" s="15" t="s">
        <v>258</v>
      </c>
      <c r="D1" s="15" t="s">
        <v>82</v>
      </c>
      <c r="E1" s="15" t="s">
        <v>213</v>
      </c>
      <c r="F1" s="15" t="s">
        <v>217</v>
      </c>
      <c r="G1" s="15" t="s">
        <v>220</v>
      </c>
    </row>
    <row r="2" spans="1:22" ht="25.5" x14ac:dyDescent="0.25">
      <c r="A2" s="15"/>
      <c r="B2" s="15" t="s">
        <v>240</v>
      </c>
      <c r="C2" s="15" t="s">
        <v>214</v>
      </c>
      <c r="D2" s="16" t="s">
        <v>189</v>
      </c>
      <c r="E2" s="15" t="s">
        <v>212</v>
      </c>
      <c r="F2" s="15" t="s">
        <v>218</v>
      </c>
      <c r="G2" s="15" t="s">
        <v>221</v>
      </c>
    </row>
    <row r="3" spans="1:22" ht="25.5" x14ac:dyDescent="0.25">
      <c r="A3" s="16"/>
      <c r="B3" s="16"/>
      <c r="C3" s="16"/>
      <c r="D3" s="16" t="s">
        <v>190</v>
      </c>
    </row>
    <row r="5" spans="1:22" x14ac:dyDescent="0.25">
      <c r="O5" s="15">
        <v>4</v>
      </c>
      <c r="P5">
        <v>5</v>
      </c>
      <c r="Q5">
        <v>6</v>
      </c>
      <c r="R5">
        <v>7</v>
      </c>
      <c r="S5">
        <v>8</v>
      </c>
      <c r="T5">
        <v>9</v>
      </c>
      <c r="U5">
        <v>10</v>
      </c>
      <c r="V5">
        <v>11</v>
      </c>
    </row>
    <row r="6" spans="1:22" x14ac:dyDescent="0.25">
      <c r="J6" t="s">
        <v>223</v>
      </c>
      <c r="K6">
        <v>1</v>
      </c>
      <c r="O6">
        <v>1323.2</v>
      </c>
      <c r="P6">
        <v>1402.59</v>
      </c>
      <c r="Q6">
        <v>1481.98</v>
      </c>
      <c r="R6">
        <v>1561.37</v>
      </c>
      <c r="S6">
        <v>1230.8800000000001</v>
      </c>
      <c r="T6">
        <v>1304.73</v>
      </c>
      <c r="U6">
        <v>1378.58</v>
      </c>
      <c r="V6">
        <v>1452.44</v>
      </c>
    </row>
    <row r="7" spans="1:22" x14ac:dyDescent="0.25">
      <c r="K7">
        <v>2</v>
      </c>
      <c r="O7">
        <v>1521.67</v>
      </c>
      <c r="P7">
        <v>1612.97</v>
      </c>
      <c r="Q7">
        <v>1704.28</v>
      </c>
      <c r="R7">
        <v>1795.58</v>
      </c>
      <c r="S7">
        <v>1415.51</v>
      </c>
      <c r="T7">
        <v>1500.44</v>
      </c>
      <c r="U7">
        <v>1585.37</v>
      </c>
      <c r="V7">
        <v>1670.3</v>
      </c>
    </row>
    <row r="8" spans="1:22" x14ac:dyDescent="0.25">
      <c r="K8">
        <v>3</v>
      </c>
      <c r="O8">
        <v>1720.15</v>
      </c>
      <c r="P8">
        <v>1823.36</v>
      </c>
      <c r="Q8">
        <v>1926.57</v>
      </c>
      <c r="R8">
        <v>2029.78</v>
      </c>
      <c r="S8" t="s">
        <v>243</v>
      </c>
      <c r="T8" t="s">
        <v>243</v>
      </c>
      <c r="U8" t="s">
        <v>243</v>
      </c>
      <c r="V8" t="s">
        <v>243</v>
      </c>
    </row>
    <row r="10" spans="1:22" x14ac:dyDescent="0.25">
      <c r="J10" t="s">
        <v>224</v>
      </c>
      <c r="K10" t="s">
        <v>82</v>
      </c>
      <c r="O10">
        <v>661.6</v>
      </c>
      <c r="P10">
        <v>701.29</v>
      </c>
      <c r="Q10">
        <v>740.99</v>
      </c>
      <c r="R10">
        <v>780.69</v>
      </c>
      <c r="S10">
        <v>661.6</v>
      </c>
      <c r="T10">
        <v>701.29</v>
      </c>
      <c r="U10">
        <v>740.99</v>
      </c>
      <c r="V10">
        <v>780.69</v>
      </c>
    </row>
    <row r="11" spans="1:22" x14ac:dyDescent="0.25">
      <c r="K11" t="s">
        <v>189</v>
      </c>
      <c r="O11">
        <v>760.84</v>
      </c>
      <c r="P11">
        <v>806.49</v>
      </c>
      <c r="Q11">
        <v>852.14</v>
      </c>
      <c r="R11">
        <v>897.79</v>
      </c>
      <c r="S11">
        <v>760.84</v>
      </c>
      <c r="T11">
        <v>806.49</v>
      </c>
      <c r="U11">
        <v>852.14</v>
      </c>
      <c r="V11">
        <v>897.79</v>
      </c>
    </row>
    <row r="12" spans="1:22" x14ac:dyDescent="0.25">
      <c r="K12" t="s">
        <v>190</v>
      </c>
      <c r="O12">
        <v>860.08</v>
      </c>
      <c r="P12">
        <v>911.68</v>
      </c>
      <c r="Q12">
        <v>963.29</v>
      </c>
      <c r="R12">
        <v>1014.89</v>
      </c>
      <c r="S12" t="s">
        <v>243</v>
      </c>
      <c r="T12" t="s">
        <v>243</v>
      </c>
      <c r="U12" t="s">
        <v>243</v>
      </c>
      <c r="V12" t="s">
        <v>243</v>
      </c>
    </row>
    <row r="13" spans="1:22" x14ac:dyDescent="0.25">
      <c r="C13" s="249" t="str">
        <f>C29</f>
        <v>0</v>
      </c>
    </row>
    <row r="14" spans="1:22" x14ac:dyDescent="0.25">
      <c r="C14" s="249" t="str">
        <f t="shared" ref="C14:C17" si="0">C30</f>
        <v>0</v>
      </c>
      <c r="J14" t="s">
        <v>225</v>
      </c>
      <c r="K14" t="s">
        <v>82</v>
      </c>
      <c r="O14">
        <v>396.96</v>
      </c>
      <c r="P14">
        <v>420.78</v>
      </c>
      <c r="Q14">
        <v>444.59</v>
      </c>
      <c r="R14">
        <v>468.41</v>
      </c>
      <c r="S14">
        <v>396.96</v>
      </c>
      <c r="T14">
        <v>420.78</v>
      </c>
      <c r="U14">
        <v>444.59</v>
      </c>
      <c r="V14">
        <v>468.41</v>
      </c>
    </row>
    <row r="15" spans="1:22" x14ac:dyDescent="0.25">
      <c r="C15" s="249" t="str">
        <f t="shared" si="0"/>
        <v>0</v>
      </c>
      <c r="K15" t="s">
        <v>189</v>
      </c>
      <c r="O15">
        <v>456.5</v>
      </c>
      <c r="P15">
        <v>483.89</v>
      </c>
      <c r="Q15">
        <v>511.28</v>
      </c>
      <c r="R15">
        <v>538.66999999999996</v>
      </c>
      <c r="S15">
        <v>456.5</v>
      </c>
      <c r="T15">
        <v>483.89</v>
      </c>
      <c r="U15">
        <v>511.28</v>
      </c>
      <c r="V15">
        <v>538.66999999999996</v>
      </c>
    </row>
    <row r="16" spans="1:22" x14ac:dyDescent="0.25">
      <c r="C16" s="249" t="str">
        <f t="shared" si="0"/>
        <v>0</v>
      </c>
      <c r="K16" t="s">
        <v>190</v>
      </c>
      <c r="O16">
        <v>516.04999999999995</v>
      </c>
      <c r="P16">
        <v>547.01</v>
      </c>
      <c r="Q16">
        <v>577.97</v>
      </c>
      <c r="R16">
        <v>608.92999999999995</v>
      </c>
      <c r="S16" t="s">
        <v>243</v>
      </c>
      <c r="T16" t="s">
        <v>243</v>
      </c>
      <c r="U16" t="s">
        <v>243</v>
      </c>
      <c r="V16" t="s">
        <v>243</v>
      </c>
    </row>
    <row r="17" spans="3:16" ht="15.75" thickBot="1" x14ac:dyDescent="0.3">
      <c r="C17" s="249" t="str">
        <f t="shared" si="0"/>
        <v>0</v>
      </c>
    </row>
    <row r="18" spans="3:16" ht="15.75" thickBot="1" x14ac:dyDescent="0.3">
      <c r="O18" t="s">
        <v>222</v>
      </c>
      <c r="P18" s="188">
        <f>MATCH('Π1. ΠΡΟΫΠ.ΣΜΟΣ ΠΡΑΞΗΣ'!D20,'ΥΠΟΛΟΓΙΣΜΟΣ ΤΙΜΗΣ ΒΑΣΗΣ'!D1:D3,0)</f>
        <v>1</v>
      </c>
    </row>
    <row r="19" spans="3:16" ht="15.75" thickBot="1" x14ac:dyDescent="0.3">
      <c r="K19" t="s">
        <v>222</v>
      </c>
      <c r="L19">
        <f>IF('Π1. ΠΡΟΫΠ.ΣΜΟΣ ΠΡΑΞΗΣ'!C20='ΥΠΟΛΟΓΙΣΜΟΣ ΤΙΜΗΣ ΒΑΣΗΣ'!C1,1,5)</f>
        <v>1</v>
      </c>
      <c r="M19">
        <f>MATCH('Π1. ΠΡΟΫΠ.ΣΜΟΣ ΠΡΑΞΗΣ'!F20,'ΥΠΟΛΟΓΙΣΜΟΣ ΤΙΜΗΣ ΒΑΣΗΣ'!E1:E2,0)</f>
        <v>1</v>
      </c>
      <c r="N19">
        <f>MATCH('Π1. ΠΡΟΫΠ.ΣΜΟΣ ΠΡΑΞΗΣ'!H20,'ΥΠΟΛΟΓΙΣΜΟΣ ΤΙΜΗΣ ΒΑΣΗΣ'!F1:F2,0)</f>
        <v>1</v>
      </c>
      <c r="O19">
        <f>MATCH('Π1. ΠΡΟΫΠ.ΣΜΟΣ ΠΡΑΞΗΣ'!J20,'ΥΠΟΛΟΓΙΣΜΟΣ ΤΙΜΗΣ ΒΑΣΗΣ'!G1:G2,0)</f>
        <v>1</v>
      </c>
      <c r="P19" s="188">
        <f>L19+M19+N19+O19</f>
        <v>4</v>
      </c>
    </row>
    <row r="24" spans="3:16" x14ac:dyDescent="0.25">
      <c r="P24" cm="1">
        <f t="array" ref="P24">INDEX(L6:V8,P18,P19)</f>
        <v>1323.2</v>
      </c>
    </row>
    <row r="29" spans="3:16" x14ac:dyDescent="0.25">
      <c r="C29" s="249" t="str" cm="1">
        <f t="array" ref="C29:J29">'Π1. ΠΡΟΫΠ.ΣΜΟΣ ΠΡΑΞΗΣ'!D10:K10</f>
        <v>0</v>
      </c>
      <c r="D29">
        <v>0</v>
      </c>
      <c r="E29">
        <v>0</v>
      </c>
      <c r="F29">
        <v>0</v>
      </c>
      <c r="G29">
        <v>0</v>
      </c>
      <c r="H29">
        <v>0</v>
      </c>
      <c r="I29">
        <v>0</v>
      </c>
      <c r="J29">
        <v>0</v>
      </c>
    </row>
    <row r="30" spans="3:16" x14ac:dyDescent="0.25">
      <c r="C30" s="249" t="str" cm="1">
        <f t="array" ref="C30:J30">'Π1. ΠΡΟΫΠ.ΣΜΟΣ ΠΡΑΞΗΣ'!D11:K11</f>
        <v>0</v>
      </c>
      <c r="D30">
        <v>0</v>
      </c>
      <c r="E30">
        <v>0</v>
      </c>
      <c r="F30">
        <v>0</v>
      </c>
      <c r="G30">
        <v>0</v>
      </c>
      <c r="H30">
        <v>0</v>
      </c>
      <c r="I30">
        <v>0</v>
      </c>
      <c r="J30">
        <v>0</v>
      </c>
    </row>
    <row r="31" spans="3:16" x14ac:dyDescent="0.25">
      <c r="C31" s="249" t="str" cm="1">
        <f t="array" ref="C31:J31">'Π1. ΠΡΟΫΠ.ΣΜΟΣ ΠΡΑΞΗΣ'!D12:K12</f>
        <v>0</v>
      </c>
      <c r="D31">
        <v>0</v>
      </c>
      <c r="E31">
        <v>0</v>
      </c>
      <c r="F31">
        <v>0</v>
      </c>
      <c r="G31">
        <v>0</v>
      </c>
      <c r="H31">
        <v>0</v>
      </c>
      <c r="I31">
        <v>0</v>
      </c>
      <c r="J31">
        <v>0</v>
      </c>
    </row>
    <row r="32" spans="3:16" x14ac:dyDescent="0.25">
      <c r="C32" s="249" t="str" cm="1">
        <f t="array" ref="C32:J32">'Π1. ΠΡΟΫΠ.ΣΜΟΣ ΠΡΑΞΗΣ'!D13:K13</f>
        <v>0</v>
      </c>
      <c r="D32">
        <v>0</v>
      </c>
      <c r="E32">
        <v>0</v>
      </c>
      <c r="F32">
        <v>0</v>
      </c>
      <c r="G32">
        <v>0</v>
      </c>
      <c r="H32">
        <v>0</v>
      </c>
      <c r="I32">
        <v>0</v>
      </c>
      <c r="J32">
        <v>0</v>
      </c>
    </row>
    <row r="33" spans="3:18" x14ac:dyDescent="0.25">
      <c r="C33" s="249" t="str" cm="1">
        <f t="array" ref="C33:J33">'Π1. ΠΡΟΫΠ.ΣΜΟΣ ΠΡΑΞΗΣ'!D14:K14</f>
        <v>0</v>
      </c>
      <c r="D33">
        <v>0</v>
      </c>
      <c r="E33">
        <v>0</v>
      </c>
      <c r="F33">
        <v>0</v>
      </c>
      <c r="G33">
        <v>0</v>
      </c>
      <c r="H33">
        <v>0</v>
      </c>
      <c r="I33">
        <v>0</v>
      </c>
      <c r="J33">
        <v>0</v>
      </c>
    </row>
    <row r="35" spans="3:18" x14ac:dyDescent="0.25">
      <c r="O35">
        <v>1323.2</v>
      </c>
      <c r="P35">
        <v>1402.59</v>
      </c>
      <c r="Q35">
        <v>1481.98</v>
      </c>
      <c r="R35">
        <v>1561.37</v>
      </c>
    </row>
    <row r="36" spans="3:18" x14ac:dyDescent="0.25">
      <c r="O36">
        <v>1521.67</v>
      </c>
      <c r="P36">
        <v>1612.97</v>
      </c>
      <c r="Q36">
        <v>1704.28</v>
      </c>
      <c r="R36">
        <v>1795.58</v>
      </c>
    </row>
    <row r="37" spans="3:18" x14ac:dyDescent="0.25">
      <c r="O37">
        <v>1720.15</v>
      </c>
      <c r="P37">
        <v>1823.36</v>
      </c>
      <c r="Q37">
        <v>1926.57</v>
      </c>
      <c r="R37">
        <v>2029.78</v>
      </c>
    </row>
  </sheetData>
  <sheetProtection algorithmName="SHA-512" hashValue="/GwQl9W5XDLhOxBMWQNvcq9QRe9/0ZSdrharAd9h0dl5iOP5r41firRfWNtMKCLbgwuMlYCMXtG4uqHTY8S7VQ==" saltValue="Sc5NZjWV+kljG//BtoqlJw=="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3</vt:i4>
      </vt:variant>
    </vt:vector>
  </HeadingPairs>
  <TitlesOfParts>
    <vt:vector size="9" baseType="lpstr">
      <vt:lpstr>Π1. ΠΡΟΫΠ.ΣΜΟΣ ΠΡΑΞΗΣ</vt:lpstr>
      <vt:lpstr>Π2.ΚΤΙΡΙΑΚΑ ΕΚΣΥΓΧΡ.</vt:lpstr>
      <vt:lpstr>Π.3 ΠΕΡΙΒ.ΧΩΡ.ΧΔΣ</vt:lpstr>
      <vt:lpstr>Δ.5.1 ΣΥΓΚΕΝΤΡΩΤΙΚΟΣ</vt:lpstr>
      <vt:lpstr>ΤΙΜΕΣ ΑΠΛΟΠΟΙΗΜΕΝΟΥ ΚΟΣΤΟΥΣ</vt:lpstr>
      <vt:lpstr>ΥΠΟΛΟΓΙΣΜΟΣ ΤΙΜΗΣ ΒΑΣΗΣ</vt:lpstr>
      <vt:lpstr>'Δ.5.1 ΣΥΓΚΕΝΤΡΩΤΙΚΟΣ'!_Hlk193449644</vt:lpstr>
      <vt:lpstr>'Δ.5.1 ΣΥΓΚΕΝΤΡΩΤΙΚΟΣ'!Print_Titles</vt:lpstr>
      <vt:lpstr>'Π1. ΠΡΟΫΠ.ΣΜΟΣ ΠΡΑΞΗΣ'!Print_Titles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Αναπτυξιακή Κιλκίς</cp:lastModifiedBy>
  <cp:lastPrinted>2026-01-21T07:37:52Z</cp:lastPrinted>
  <dcterms:created xsi:type="dcterms:W3CDTF">2025-06-12T07:32:26Z</dcterms:created>
  <dcterms:modified xsi:type="dcterms:W3CDTF">2026-03-06T07:35:34Z</dcterms:modified>
</cp:coreProperties>
</file>